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wmf" ContentType="image/x-wmf"/>
  <Default Extension="emf" ContentType="image/x-e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125" activeTab="1"/>
  </bookViews>
  <sheets>
    <sheet name="Норматив затрат" sheetId="1" r:id="rId1"/>
    <sheet name="Корректирующий коэффициент" sheetId="2" r:id="rId2"/>
    <sheet name="Лист3" sheetId="3" r:id="rId3"/>
  </sheets>
  <definedNames>
    <definedName name="_xlnm.Print_Area" localSheetId="1">'Корректирующий коэффициент'!$A$1:$M$39</definedName>
    <definedName name="_xlnm.Print_Area" localSheetId="0">'Норматив затрат'!$A$1:$J$178</definedName>
  </definedNames>
  <calcPr calcId="124519"/>
</workbook>
</file>

<file path=xl/calcChain.xml><?xml version="1.0" encoding="utf-8"?>
<calcChain xmlns="http://schemas.openxmlformats.org/spreadsheetml/2006/main">
  <c r="L54" i="1"/>
  <c r="H43" i="2" s="1"/>
  <c r="H55"/>
  <c r="O35" l="1"/>
  <c r="G28" i="1"/>
  <c r="H79" l="1"/>
  <c r="G29" l="1"/>
  <c r="D29"/>
  <c r="E29" s="1"/>
  <c r="D30"/>
  <c r="E30" s="1"/>
  <c r="H29" l="1"/>
  <c r="L29"/>
  <c r="H32" i="2"/>
  <c r="L25" i="1" l="1"/>
  <c r="I47" i="2"/>
  <c r="G87" i="1"/>
  <c r="D78"/>
  <c r="E78" s="1"/>
  <c r="D70"/>
  <c r="E70" s="1"/>
  <c r="B19"/>
  <c r="E157" s="1"/>
  <c r="E165" l="1"/>
  <c r="G31"/>
  <c r="S136"/>
  <c r="G32" l="1"/>
  <c r="L32" s="1"/>
  <c r="G33"/>
  <c r="L33" s="1"/>
  <c r="G34"/>
  <c r="L34" s="1"/>
  <c r="G35"/>
  <c r="L35" s="1"/>
  <c r="G36"/>
  <c r="L36" s="1"/>
  <c r="G37"/>
  <c r="L37" s="1"/>
  <c r="G38"/>
  <c r="L38" s="1"/>
  <c r="G39"/>
  <c r="L39" s="1"/>
  <c r="G40"/>
  <c r="L40" s="1"/>
  <c r="G41"/>
  <c r="L41" s="1"/>
  <c r="G42"/>
  <c r="L42" s="1"/>
  <c r="G43"/>
  <c r="L43" s="1"/>
  <c r="G44"/>
  <c r="L44" s="1"/>
  <c r="G45"/>
  <c r="L45" s="1"/>
  <c r="G46"/>
  <c r="L46" s="1"/>
  <c r="G47"/>
  <c r="L47" s="1"/>
  <c r="G48"/>
  <c r="L48" s="1"/>
  <c r="G49"/>
  <c r="G50"/>
  <c r="L50" s="1"/>
  <c r="G51"/>
  <c r="L51" s="1"/>
  <c r="G52"/>
  <c r="G53"/>
  <c r="L53" s="1"/>
  <c r="G30"/>
  <c r="L30" s="1"/>
  <c r="L28"/>
  <c r="L137"/>
  <c r="L138"/>
  <c r="M138" s="1"/>
  <c r="L139"/>
  <c r="M139" s="1"/>
  <c r="L140"/>
  <c r="M140" s="1"/>
  <c r="L141"/>
  <c r="M141" s="1"/>
  <c r="L142"/>
  <c r="M142" s="1"/>
  <c r="L143"/>
  <c r="M143" s="1"/>
  <c r="L144"/>
  <c r="L145"/>
  <c r="M145" s="1"/>
  <c r="L146"/>
  <c r="M146" s="1"/>
  <c r="L147"/>
  <c r="M147" s="1"/>
  <c r="L148"/>
  <c r="M148" s="1"/>
  <c r="L149"/>
  <c r="M149" s="1"/>
  <c r="L136"/>
  <c r="S147"/>
  <c r="S146"/>
  <c r="S145"/>
  <c r="S144"/>
  <c r="S143"/>
  <c r="S142"/>
  <c r="S140"/>
  <c r="S139"/>
  <c r="S138"/>
  <c r="S137"/>
  <c r="L52"/>
  <c r="L49"/>
  <c r="L31"/>
  <c r="L96"/>
  <c r="H46" i="2" s="1"/>
  <c r="I46" s="1"/>
  <c r="M136" i="1" l="1"/>
  <c r="L150"/>
  <c r="M54" s="1"/>
  <c r="M137"/>
  <c r="M144"/>
  <c r="N54" l="1"/>
  <c r="Q54" s="1"/>
  <c r="H44" i="2"/>
  <c r="E148" i="1"/>
  <c r="H60" i="2" l="1"/>
  <c r="H42"/>
  <c r="D50" i="1"/>
  <c r="E50" s="1"/>
  <c r="H50" s="1"/>
  <c r="D47" l="1"/>
  <c r="E47" s="1"/>
  <c r="H47" s="1"/>
  <c r="D48"/>
  <c r="H28" i="2" l="1"/>
  <c r="E136" i="1"/>
  <c r="K22" i="2" l="1"/>
  <c r="S149" i="1" l="1"/>
  <c r="S141"/>
  <c r="H63"/>
  <c r="E87" s="1"/>
  <c r="S150" l="1"/>
  <c r="E140"/>
  <c r="E141"/>
  <c r="E142"/>
  <c r="E143"/>
  <c r="E144"/>
  <c r="E145"/>
  <c r="E146"/>
  <c r="E147"/>
  <c r="E149"/>
  <c r="E139"/>
  <c r="D35" l="1"/>
  <c r="E35" s="1"/>
  <c r="H35" s="1"/>
  <c r="D36"/>
  <c r="E36" s="1"/>
  <c r="H36" s="1"/>
  <c r="D37"/>
  <c r="E37" s="1"/>
  <c r="H37" s="1"/>
  <c r="D38"/>
  <c r="E38" s="1"/>
  <c r="H38" s="1"/>
  <c r="D39"/>
  <c r="E39" s="1"/>
  <c r="H39" s="1"/>
  <c r="D40"/>
  <c r="E40" s="1"/>
  <c r="H40" s="1"/>
  <c r="D41"/>
  <c r="E41" s="1"/>
  <c r="H41" s="1"/>
  <c r="D42"/>
  <c r="E42" s="1"/>
  <c r="H42" s="1"/>
  <c r="D43"/>
  <c r="E43" s="1"/>
  <c r="H43" s="1"/>
  <c r="D44"/>
  <c r="D45"/>
  <c r="D46"/>
  <c r="D49"/>
  <c r="E49" s="1"/>
  <c r="H49" s="1"/>
  <c r="D51"/>
  <c r="E51" s="1"/>
  <c r="H51" s="1"/>
  <c r="D52"/>
  <c r="E52" s="1"/>
  <c r="H52" s="1"/>
  <c r="D53"/>
  <c r="D34"/>
  <c r="I16" i="2"/>
  <c r="H16" l="1"/>
  <c r="J16" s="1"/>
  <c r="E138" i="1" l="1"/>
  <c r="E137"/>
  <c r="E128"/>
  <c r="E120"/>
  <c r="E112"/>
  <c r="E104"/>
  <c r="H71"/>
  <c r="F87" s="1"/>
  <c r="D62"/>
  <c r="E62" s="1"/>
  <c r="E96" l="1"/>
  <c r="E34" l="1"/>
  <c r="H34" s="1"/>
  <c r="E53"/>
  <c r="H53" s="1"/>
  <c r="E48"/>
  <c r="H48" s="1"/>
  <c r="E46"/>
  <c r="H46" s="1"/>
  <c r="E45"/>
  <c r="H45" s="1"/>
  <c r="E44"/>
  <c r="H44" s="1"/>
  <c r="D33"/>
  <c r="E33" s="1"/>
  <c r="H33" s="1"/>
  <c r="D32"/>
  <c r="E32" s="1"/>
  <c r="H32" s="1"/>
  <c r="D31"/>
  <c r="E31" s="1"/>
  <c r="H31" s="1"/>
  <c r="H30"/>
  <c r="D28"/>
  <c r="E28" s="1"/>
  <c r="H28" l="1"/>
  <c r="H54" s="1"/>
  <c r="E55"/>
  <c r="B20" s="1"/>
  <c r="F165" l="1"/>
  <c r="G165" s="1"/>
  <c r="I165" s="1"/>
  <c r="I166" s="1"/>
  <c r="I174" s="1"/>
  <c r="F157"/>
  <c r="G157" s="1"/>
  <c r="F144"/>
  <c r="G144" s="1"/>
  <c r="I144" s="1"/>
  <c r="F148"/>
  <c r="G148" s="1"/>
  <c r="I148" s="1"/>
  <c r="D87"/>
  <c r="F104"/>
  <c r="G104" s="1"/>
  <c r="I104" s="1"/>
  <c r="F128"/>
  <c r="G128" s="1"/>
  <c r="I128" s="1"/>
  <c r="I129" s="1"/>
  <c r="F174" s="1"/>
  <c r="F147"/>
  <c r="G147" s="1"/>
  <c r="I147" s="1"/>
  <c r="F112"/>
  <c r="G112" s="1"/>
  <c r="I112" s="1"/>
  <c r="I113" s="1"/>
  <c r="D174" s="1"/>
  <c r="F141"/>
  <c r="G141" s="1"/>
  <c r="I141" s="1"/>
  <c r="F143"/>
  <c r="G143" s="1"/>
  <c r="I143" s="1"/>
  <c r="F120"/>
  <c r="G120" s="1"/>
  <c r="I120" s="1"/>
  <c r="I121" s="1"/>
  <c r="E174" s="1"/>
  <c r="F138"/>
  <c r="G138" s="1"/>
  <c r="I138" s="1"/>
  <c r="F149"/>
  <c r="G149" s="1"/>
  <c r="I149" s="1"/>
  <c r="F145"/>
  <c r="G145" s="1"/>
  <c r="I145" s="1"/>
  <c r="F139"/>
  <c r="G139" s="1"/>
  <c r="I139" s="1"/>
  <c r="F146"/>
  <c r="G146" s="1"/>
  <c r="I146" s="1"/>
  <c r="F136"/>
  <c r="G136" s="1"/>
  <c r="T136" s="1"/>
  <c r="F142"/>
  <c r="G142" s="1"/>
  <c r="I142" s="1"/>
  <c r="F96"/>
  <c r="G96" s="1"/>
  <c r="I96" s="1"/>
  <c r="F137"/>
  <c r="G137" s="1"/>
  <c r="T137" s="1"/>
  <c r="I157"/>
  <c r="I158" s="1"/>
  <c r="H174" s="1"/>
  <c r="F140"/>
  <c r="G140" s="1"/>
  <c r="I140" s="1"/>
  <c r="H87" l="1"/>
  <c r="B7" i="2" s="1"/>
  <c r="T144" i="1"/>
  <c r="T143"/>
  <c r="T145"/>
  <c r="E16" i="2"/>
  <c r="T146" i="1"/>
  <c r="T140"/>
  <c r="T149"/>
  <c r="T142"/>
  <c r="I97"/>
  <c r="B174" s="1"/>
  <c r="I137"/>
  <c r="T138"/>
  <c r="T147"/>
  <c r="T141"/>
  <c r="T139"/>
  <c r="I105"/>
  <c r="C174" s="1"/>
  <c r="G16" i="2" s="1"/>
  <c r="I136" i="1"/>
  <c r="F16" i="2" l="1"/>
  <c r="K16" s="1"/>
  <c r="L16" s="1"/>
  <c r="I150" i="1"/>
  <c r="G174" s="1"/>
  <c r="J174" s="1"/>
  <c r="T150"/>
  <c r="C7" i="2" l="1"/>
  <c r="D7" s="1"/>
  <c r="D16" s="1"/>
  <c r="F28" l="1"/>
  <c r="M16"/>
  <c r="I28" s="1"/>
  <c r="J28" l="1"/>
  <c r="H30" s="1"/>
  <c r="H38" l="1"/>
  <c r="M37" s="1"/>
</calcChain>
</file>

<file path=xl/sharedStrings.xml><?xml version="1.0" encoding="utf-8"?>
<sst xmlns="http://schemas.openxmlformats.org/spreadsheetml/2006/main" count="348" uniqueCount="167">
  <si>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</si>
  <si>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</si>
  <si>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</si>
  <si>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</si>
  <si>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</si>
  <si>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</si>
  <si>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</si>
  <si>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</si>
  <si>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</si>
  <si>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</si>
  <si>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</si>
  <si>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</si>
  <si>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</si>
  <si>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</si>
  <si>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</si>
  <si>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</si>
  <si>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</si>
  <si>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</si>
  <si>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</si>
  <si>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</si>
  <si>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</si>
  <si>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</si>
  <si>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</si>
  <si>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</si>
  <si>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</si>
  <si>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</si>
  <si>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</si>
  <si>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</si>
  <si>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</si>
  <si>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</si>
  <si>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</si>
  <si>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</si>
  <si>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</si>
  <si>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</si>
  <si>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</si>
  <si>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</si>
  <si>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</si>
  <si>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</si>
  <si>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</si>
  <si>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</si>
  <si>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</si>
  <si>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</si>
  <si>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</si>
  <si>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Ккал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</si>
  <si>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</si>
  <si>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</si>
  <si>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</si>
  <si>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</si>
  <si>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</si>
  <si>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</si>
  <si>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</si>
  <si>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</si>
  <si>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</si>
  <si>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</si>
  <si>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</si>
  <si>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</si>
  <si>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</si>
  <si>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</si>
  <si>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</si>
  <si>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</si>
  <si>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</si>
  <si>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</si>
  <si>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</si>
  <si>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</si>
  <si>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</si>
  <si>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</si>
  <si>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</si>
  <si>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</si>
  <si>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</si>
  <si>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</si>
  <si>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</si>
  <si>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</si>
  <si>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</si>
  <si>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</si>
  <si>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</si>
  <si>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</si>
  <si>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</si>
  <si>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</si>
  <si>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</si>
  <si>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</si>
  <si>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</si>
  <si>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</si>
  <si>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</si>
  <si>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</si>
  <si>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</si>
  <si>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</si>
  <si>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</si>
  <si>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</si>
  <si>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</si>
  <si>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</si>
  <si>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</si>
  <si>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</si>
  <si>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</si>
  <si>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</si>
  <si>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</si>
  <si>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</si>
  <si>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</si>
  <si>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</si>
  <si>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</si>
  <si>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</si>
  <si>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</si>
  <si>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</si>
  <si>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Заведующий костюмерной</t>
  </si>
  <si>
    <t>Администратор</t>
  </si>
  <si>
    <t>Художественный руководитель</t>
  </si>
  <si>
    <t>Артист (кукловод)</t>
  </si>
  <si>
    <t>Звукорежиссер</t>
  </si>
  <si>
    <t>Художник по свету</t>
  </si>
  <si>
    <t>Художник-бутафор</t>
  </si>
  <si>
    <t>Художник-скульптор</t>
  </si>
  <si>
    <t>Машинист сцены</t>
  </si>
  <si>
    <t>Кассир билетный</t>
  </si>
  <si>
    <t>Контролер билетов</t>
  </si>
  <si>
    <t>Зав.билетными кассами</t>
  </si>
  <si>
    <t>Инженер</t>
  </si>
  <si>
    <t>Директор</t>
  </si>
  <si>
    <t>Энергетик</t>
  </si>
  <si>
    <t>Экономист</t>
  </si>
  <si>
    <t>Кладовщик</t>
  </si>
  <si>
    <t>Водитель автобуса</t>
  </si>
  <si>
    <t>Уборщик служебных помещений</t>
  </si>
  <si>
    <t>Сторож-вахтер</t>
  </si>
  <si>
    <t>Кукольный спектакль</t>
  </si>
  <si>
    <t>малая форма</t>
  </si>
  <si>
    <t>Художник-модельер театр.костюма</t>
  </si>
  <si>
    <t>-</t>
  </si>
  <si>
    <t>Фонд оплаты труда</t>
  </si>
  <si>
    <t>малая форма
на стационаре</t>
  </si>
  <si>
    <t>Наименование ресурса
(штатной единицы)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</si>
  <si>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</si>
  <si>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</si>
  <si>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</si>
  <si>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</si>
  <si>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Перебор</t>
  </si>
  <si>
    <t>Показ  (организация показа) спектаклей (театральных постановок)</t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</si>
  <si>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299</t>
    </r>
    <r>
      <rPr>
        <sz val="12"/>
        <color theme="1"/>
        <rFont val="Times New Roman"/>
        <family val="1"/>
        <charset val="204"/>
      </rPr>
      <t xml:space="preserve">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</t>
    </r>
    <r>
      <rPr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</si>
  <si>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Министр
культуры и туризма
Пензенской области</t>
  </si>
  <si>
    <t>Механик по куклам</t>
  </si>
  <si>
    <t>Дворник</t>
  </si>
  <si>
    <t>Расчет нормативных затрат ГБУК "Пензенский областной театр "Кукольный дом"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</si>
  <si>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</si>
  <si>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 xml:space="preserve">Монтировщик </t>
  </si>
  <si>
    <t>Зарплата показ  (организация показа) спектаклей (театральных постановок)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</si>
  <si>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</si>
  <si>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</si>
  <si>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</si>
  <si>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</si>
  <si>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</si>
  <si>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</si>
  <si>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</si>
  <si>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</si>
  <si>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Электроенергия (10%)</t>
  </si>
  <si>
    <t>223Э</t>
  </si>
  <si>
    <t>223Т</t>
  </si>
  <si>
    <t>223Вода</t>
  </si>
  <si>
    <t>223Водоотведение</t>
  </si>
  <si>
    <t>223Г</t>
  </si>
  <si>
    <t>002И</t>
  </si>
  <si>
    <t>340Г</t>
  </si>
  <si>
    <t>290Н</t>
  </si>
  <si>
    <t>Итого субсидия на выполнение государственного задания R:</t>
  </si>
  <si>
    <t>планируемое количество спектаклей за год (Vi);</t>
  </si>
  <si>
    <t>Объем финансового обеспечения выполнения государственного задания R:</t>
  </si>
  <si>
    <t>Коэффициент выравнивания:</t>
  </si>
  <si>
    <t>Помощник худож.руководителя</t>
  </si>
  <si>
    <r>
      <t>«____»   ______________   20</t>
    </r>
    <r>
      <rPr>
        <u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 года</t>
    </r>
  </si>
  <si>
    <t>данные Росстата о среднемесячной заработной плате работников учреждений культуры по Пензенской области на 2019 год (либо берется заработная плата по наиболее эффективному учреждению);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</si>
</sst>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/>
    </xf>
    <xf numFmtId="4" fontId="2" fillId="0" borderId="57" xfId="0" applyNumberFormat="1" applyFont="1" applyBorder="1" applyAlignment="1">
      <alignment vertical="top" wrapText="1"/>
    </xf>
    <xf numFmtId="4" fontId="2" fillId="0" borderId="39" xfId="0" applyNumberFormat="1" applyFont="1" applyFill="1" applyBorder="1" applyAlignment="1">
      <alignment horizontal="center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169" fontId="9" fillId="0" borderId="0" xfId="0" applyNumberFormat="1" applyFont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left" vertical="center" wrapText="1"/>
    </xf>
    <xf numFmtId="3" fontId="1" fillId="2" borderId="60" xfId="0" applyNumberFormat="1" applyFont="1" applyFill="1" applyBorder="1" applyAlignment="1">
      <alignment horizontal="center" vertical="center" wrapText="1"/>
    </xf>
    <xf numFmtId="3" fontId="1" fillId="0" borderId="60" xfId="0" applyNumberFormat="1" applyFont="1" applyFill="1" applyBorder="1" applyAlignment="1">
      <alignment horizontal="center" vertical="center" wrapText="1"/>
    </xf>
    <xf numFmtId="4" fontId="1" fillId="0" borderId="60" xfId="0" applyNumberFormat="1" applyFont="1" applyBorder="1" applyAlignment="1">
      <alignment horizontal="center" vertical="center" wrapText="1"/>
    </xf>
    <xf numFmtId="4" fontId="1" fillId="0" borderId="62" xfId="0" applyNumberFormat="1" applyFont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4" fontId="1" fillId="0" borderId="47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wrapText="1"/>
    </xf>
    <xf numFmtId="0" fontId="4" fillId="0" borderId="50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38" xfId="0" applyFont="1" applyBorder="1" applyAlignment="1">
      <alignment horizontal="left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164" fontId="1" fillId="0" borderId="61" xfId="0" applyNumberFormat="1" applyFont="1" applyBorder="1" applyAlignment="1">
      <alignment horizontal="center" vertical="center" wrapText="1"/>
    </xf>
    <xf numFmtId="164" fontId="1" fillId="0" borderId="64" xfId="0" applyNumberFormat="1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4.wmf"/><Relationship Id="rId7" Type="http://schemas.openxmlformats.org/officeDocument/2006/relationships/image" Target="../media/image22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1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104</xdr:row>
      <xdr:rowOff>87842</xdr:rowOff>
    </xdr:from>
    <xdr:to>
      <xdr:col>7</xdr:col>
      <xdr:colOff>806450</xdr:colOff>
      <xdr:row>104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116</xdr:row>
      <xdr:rowOff>876300</xdr:rowOff>
    </xdr:from>
    <xdr:to>
      <xdr:col>7</xdr:col>
      <xdr:colOff>904875</xdr:colOff>
      <xdr:row>116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36</xdr:row>
      <xdr:rowOff>102392</xdr:rowOff>
    </xdr:from>
    <xdr:to>
      <xdr:col>7</xdr:col>
      <xdr:colOff>9527</xdr:colOff>
      <xdr:row>36</xdr:row>
      <xdr:rowOff>392905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4158" y="13592173"/>
          <a:ext cx="4093369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13" Type="http://schemas.openxmlformats.org/officeDocument/2006/relationships/oleObject" Target="../embeddings/oleObject38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32.bin"/><Relationship Id="rId12" Type="http://schemas.openxmlformats.org/officeDocument/2006/relationships/oleObject" Target="../embeddings/oleObject37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11" Type="http://schemas.openxmlformats.org/officeDocument/2006/relationships/oleObject" Target="../embeddings/oleObject36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4"/>
  <sheetViews>
    <sheetView view="pageBreakPreview" topLeftCell="A125" zoomScale="80" zoomScaleSheetLayoutView="80" workbookViewId="0">
      <selection activeCell="G146" sqref="G146"/>
    </sheetView>
  </sheetViews>
  <sheetFormatPr defaultRowHeight="15.75"/>
  <cols>
    <col min="1" max="1" width="5.5703125" style="1" customWidth="1"/>
    <col min="2" max="2" width="3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7" style="1" customWidth="1"/>
    <col min="13" max="13" width="16.7109375" style="1" customWidth="1"/>
    <col min="14" max="14" width="15" style="1" customWidth="1"/>
    <col min="15" max="15" width="9.140625" style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>
      <c r="I1" s="1" t="s">
        <v>129</v>
      </c>
    </row>
    <row r="2" spans="1:12" ht="47.25">
      <c r="I2" s="1" t="s">
        <v>136</v>
      </c>
    </row>
    <row r="4" spans="1:12">
      <c r="I4" s="123"/>
      <c r="J4" s="1" t="s">
        <v>130</v>
      </c>
    </row>
    <row r="6" spans="1:12" ht="15.75" customHeight="1">
      <c r="H6" s="244" t="s">
        <v>165</v>
      </c>
      <c r="I6" s="244"/>
      <c r="J6" s="244"/>
    </row>
    <row r="7" spans="1:12" hidden="1"/>
    <row r="8" spans="1:12">
      <c r="A8" s="213" t="s">
        <v>139</v>
      </c>
      <c r="B8" s="213"/>
      <c r="C8" s="213"/>
      <c r="D8" s="213"/>
      <c r="E8" s="213"/>
      <c r="F8" s="213"/>
      <c r="G8" s="213"/>
      <c r="H8" s="213"/>
      <c r="I8" s="213"/>
      <c r="J8" s="2"/>
      <c r="K8" s="2"/>
      <c r="L8" s="2"/>
    </row>
    <row r="9" spans="1:12">
      <c r="A9" s="212" t="s">
        <v>134</v>
      </c>
      <c r="B9" s="212"/>
      <c r="C9" s="212"/>
      <c r="D9" s="212"/>
      <c r="E9" s="212"/>
      <c r="F9" s="212"/>
      <c r="G9" s="212"/>
      <c r="H9" s="212"/>
      <c r="I9" s="212"/>
      <c r="J9" s="4"/>
      <c r="K9" s="4"/>
      <c r="L9" s="4"/>
    </row>
    <row r="10" spans="1:12">
      <c r="A10" s="211" t="s">
        <v>0</v>
      </c>
      <c r="B10" s="211"/>
      <c r="C10" s="211"/>
      <c r="D10" s="211"/>
      <c r="E10" s="211"/>
      <c r="F10" s="211"/>
      <c r="G10" s="211"/>
      <c r="H10" s="211"/>
      <c r="I10" s="211"/>
      <c r="J10" s="3"/>
      <c r="K10" s="3"/>
      <c r="L10" s="3"/>
    </row>
    <row r="11" spans="1:12">
      <c r="C11" s="215"/>
      <c r="D11" s="215"/>
      <c r="E11" s="215"/>
      <c r="F11" s="215"/>
      <c r="G11" s="215"/>
      <c r="H11" s="215"/>
    </row>
    <row r="12" spans="1:12">
      <c r="A12" s="214" t="s">
        <v>14</v>
      </c>
      <c r="B12" s="214"/>
      <c r="C12" s="214"/>
      <c r="D12" s="214"/>
      <c r="E12" s="214"/>
      <c r="F12" s="214"/>
      <c r="G12" s="214"/>
      <c r="H12" s="214"/>
      <c r="I12" s="214"/>
    </row>
    <row r="14" spans="1:12">
      <c r="A14" s="196" t="s">
        <v>15</v>
      </c>
      <c r="B14" s="196"/>
      <c r="C14" s="196"/>
      <c r="D14" s="196"/>
      <c r="E14" s="196"/>
      <c r="F14" s="196"/>
      <c r="G14" s="196"/>
      <c r="H14" s="196"/>
      <c r="I14" s="196"/>
    </row>
    <row r="16" spans="1:12">
      <c r="B16" s="184">
        <v>647</v>
      </c>
      <c r="C16" s="216" t="s">
        <v>161</v>
      </c>
      <c r="D16" s="216"/>
      <c r="E16" s="216"/>
      <c r="F16" s="216"/>
      <c r="G16" s="216"/>
      <c r="H16" s="216"/>
      <c r="I16" s="216"/>
    </row>
    <row r="17" spans="1:13" ht="32.25" customHeight="1">
      <c r="B17" s="185">
        <v>28569.98</v>
      </c>
      <c r="C17" s="217" t="s">
        <v>166</v>
      </c>
      <c r="D17" s="217"/>
      <c r="E17" s="217"/>
      <c r="F17" s="217"/>
      <c r="G17" s="217"/>
      <c r="H17" s="217"/>
      <c r="I17" s="217"/>
      <c r="L17" s="39"/>
    </row>
    <row r="18" spans="1:13" ht="32.25" customHeight="1">
      <c r="B18" s="185">
        <v>27056</v>
      </c>
      <c r="C18" s="217" t="s">
        <v>94</v>
      </c>
      <c r="D18" s="217"/>
      <c r="E18" s="217"/>
      <c r="F18" s="217"/>
      <c r="G18" s="217"/>
      <c r="H18" s="217"/>
      <c r="I18" s="217"/>
      <c r="L18" s="39"/>
    </row>
    <row r="19" spans="1:13" ht="32.25" customHeight="1">
      <c r="B19" s="155">
        <f>SUM(C28:C53)</f>
        <v>50235</v>
      </c>
      <c r="C19" s="218" t="s">
        <v>135</v>
      </c>
      <c r="D19" s="218"/>
      <c r="E19" s="218"/>
      <c r="F19" s="218"/>
      <c r="G19" s="218"/>
      <c r="H19" s="218"/>
      <c r="I19" s="218"/>
      <c r="L19" s="111"/>
    </row>
    <row r="20" spans="1:13" ht="31.5" customHeight="1">
      <c r="B20" s="101">
        <f>E55</f>
        <v>77.642967542503868</v>
      </c>
      <c r="C20" s="218" t="s">
        <v>101</v>
      </c>
      <c r="D20" s="218"/>
      <c r="E20" s="218"/>
      <c r="F20" s="218"/>
      <c r="G20" s="218"/>
      <c r="H20" s="218"/>
      <c r="I20" s="218"/>
      <c r="L20" s="113"/>
      <c r="M20" s="113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214" t="s">
        <v>29</v>
      </c>
      <c r="B22" s="214"/>
      <c r="C22" s="214"/>
      <c r="D22" s="214"/>
      <c r="E22" s="214"/>
      <c r="F22" s="214"/>
      <c r="G22" s="214"/>
      <c r="H22" s="214"/>
      <c r="I22" s="214"/>
    </row>
    <row r="23" spans="1:13">
      <c r="A23" s="186" t="s">
        <v>16</v>
      </c>
      <c r="B23" s="186"/>
      <c r="C23" s="186"/>
      <c r="D23" s="186"/>
      <c r="E23" s="186"/>
      <c r="F23" s="186"/>
      <c r="G23" s="186"/>
      <c r="H23" s="186"/>
      <c r="I23" s="18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31" t="s">
        <v>128</v>
      </c>
      <c r="C25" s="13" t="s">
        <v>2</v>
      </c>
      <c r="D25" s="13" t="s">
        <v>3</v>
      </c>
      <c r="E25" s="245" t="s">
        <v>4</v>
      </c>
      <c r="F25" s="245"/>
      <c r="G25" s="13" t="s">
        <v>5</v>
      </c>
      <c r="H25" s="13" t="s">
        <v>6</v>
      </c>
      <c r="I25" s="15" t="s">
        <v>7</v>
      </c>
      <c r="L25" s="113">
        <f>SUM(C28:C53)</f>
        <v>50235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219" t="s">
        <v>18</v>
      </c>
      <c r="F26" s="219"/>
      <c r="G26" s="17">
        <v>6</v>
      </c>
      <c r="H26" s="17" t="s">
        <v>8</v>
      </c>
      <c r="I26" s="18">
        <v>8</v>
      </c>
    </row>
    <row r="27" spans="1:13" ht="16.5" thickBot="1">
      <c r="A27" s="220" t="s">
        <v>20</v>
      </c>
      <c r="B27" s="221"/>
      <c r="C27" s="221"/>
      <c r="D27" s="221"/>
      <c r="E27" s="221"/>
      <c r="F27" s="221"/>
      <c r="G27" s="221"/>
      <c r="H27" s="221"/>
      <c r="I27" s="222"/>
    </row>
    <row r="28" spans="1:13" ht="15.75" customHeight="1">
      <c r="A28" s="141">
        <v>1</v>
      </c>
      <c r="B28" s="144" t="s">
        <v>104</v>
      </c>
      <c r="C28" s="102">
        <v>1970</v>
      </c>
      <c r="D28" s="28">
        <f>B16</f>
        <v>647</v>
      </c>
      <c r="E28" s="238">
        <f>C28/D28</f>
        <v>3.044822256568779</v>
      </c>
      <c r="F28" s="238"/>
      <c r="G28" s="147">
        <f>B$17*12*1.302/1970</f>
        <v>226.5874962030457</v>
      </c>
      <c r="H28" s="109">
        <f>E28*G28</f>
        <v>689.91865149922728</v>
      </c>
      <c r="I28" s="225" t="s">
        <v>140</v>
      </c>
      <c r="L28" s="31">
        <f>C28*G28</f>
        <v>446377.36752000003</v>
      </c>
    </row>
    <row r="29" spans="1:13" s="162" customFormat="1" ht="15.75" customHeight="1">
      <c r="A29" s="178">
        <v>2</v>
      </c>
      <c r="B29" s="179" t="s">
        <v>164</v>
      </c>
      <c r="C29" s="180">
        <v>1970</v>
      </c>
      <c r="D29" s="29">
        <f>B16</f>
        <v>647</v>
      </c>
      <c r="E29" s="239">
        <f t="shared" ref="E29:E30" si="0">C29/D29</f>
        <v>3.044822256568779</v>
      </c>
      <c r="F29" s="239"/>
      <c r="G29" s="20">
        <f>B$17*12*1.302/1970</f>
        <v>226.5874962030457</v>
      </c>
      <c r="H29" s="92">
        <f>E29*G29</f>
        <v>689.91865149922728</v>
      </c>
      <c r="I29" s="226"/>
      <c r="L29" s="31">
        <f t="shared" ref="L29:L30" si="1">C29*G29</f>
        <v>446377.36752000003</v>
      </c>
    </row>
    <row r="30" spans="1:13">
      <c r="A30" s="142">
        <v>3</v>
      </c>
      <c r="B30" s="145" t="s">
        <v>103</v>
      </c>
      <c r="C30" s="103">
        <v>1970</v>
      </c>
      <c r="D30" s="181">
        <f>B16</f>
        <v>647</v>
      </c>
      <c r="E30" s="233">
        <f t="shared" si="0"/>
        <v>3.044822256568779</v>
      </c>
      <c r="F30" s="234"/>
      <c r="G30" s="182">
        <f t="shared" ref="G30:G53" si="2">B$17*12*1.302/1970</f>
        <v>226.5874962030457</v>
      </c>
      <c r="H30" s="183">
        <f t="shared" ref="H30:H31" si="3">E30*G30</f>
        <v>689.91865149922728</v>
      </c>
      <c r="I30" s="226"/>
      <c r="L30" s="31">
        <f t="shared" si="1"/>
        <v>446377.36752000003</v>
      </c>
    </row>
    <row r="31" spans="1:13">
      <c r="A31" s="142">
        <v>4</v>
      </c>
      <c r="B31" s="145" t="s">
        <v>102</v>
      </c>
      <c r="C31" s="103">
        <v>1970</v>
      </c>
      <c r="D31" s="29">
        <f>B16</f>
        <v>647</v>
      </c>
      <c r="E31" s="223">
        <f>C31/D31</f>
        <v>3.044822256568779</v>
      </c>
      <c r="F31" s="224"/>
      <c r="G31" s="20">
        <f>B$17*12*1.302/1970</f>
        <v>226.5874962030457</v>
      </c>
      <c r="H31" s="92">
        <f t="shared" si="3"/>
        <v>689.91865149922728</v>
      </c>
      <c r="I31" s="226"/>
      <c r="L31" s="31">
        <f t="shared" ref="L31:L53" si="4">C31*G31</f>
        <v>446377.36752000003</v>
      </c>
    </row>
    <row r="32" spans="1:13">
      <c r="A32" s="142">
        <v>5</v>
      </c>
      <c r="B32" s="145" t="s">
        <v>113</v>
      </c>
      <c r="C32" s="103">
        <v>1970</v>
      </c>
      <c r="D32" s="29">
        <f>B16</f>
        <v>647</v>
      </c>
      <c r="E32" s="223">
        <f t="shared" ref="E32:E53" si="5">C32/D32</f>
        <v>3.044822256568779</v>
      </c>
      <c r="F32" s="224"/>
      <c r="G32" s="20">
        <f t="shared" si="2"/>
        <v>226.5874962030457</v>
      </c>
      <c r="H32" s="92">
        <f t="shared" ref="H32:H53" si="6">E32*G32</f>
        <v>689.91865149922728</v>
      </c>
      <c r="I32" s="226"/>
      <c r="L32" s="31">
        <f t="shared" si="4"/>
        <v>446377.36752000003</v>
      </c>
    </row>
    <row r="33" spans="1:12">
      <c r="A33" s="142">
        <v>6</v>
      </c>
      <c r="B33" s="145" t="s">
        <v>105</v>
      </c>
      <c r="C33" s="103">
        <v>1970</v>
      </c>
      <c r="D33" s="29">
        <f>B16</f>
        <v>647</v>
      </c>
      <c r="E33" s="223">
        <f t="shared" si="5"/>
        <v>3.044822256568779</v>
      </c>
      <c r="F33" s="224"/>
      <c r="G33" s="20">
        <f t="shared" si="2"/>
        <v>226.5874962030457</v>
      </c>
      <c r="H33" s="92">
        <f t="shared" si="6"/>
        <v>689.91865149922728</v>
      </c>
      <c r="I33" s="226"/>
      <c r="L33" s="31">
        <f t="shared" si="4"/>
        <v>446377.36752000003</v>
      </c>
    </row>
    <row r="34" spans="1:12">
      <c r="A34" s="142">
        <v>7</v>
      </c>
      <c r="B34" s="145" t="s">
        <v>105</v>
      </c>
      <c r="C34" s="103">
        <v>1970</v>
      </c>
      <c r="D34" s="29">
        <f>B$16</f>
        <v>647</v>
      </c>
      <c r="E34" s="223">
        <f t="shared" si="5"/>
        <v>3.044822256568779</v>
      </c>
      <c r="F34" s="224"/>
      <c r="G34" s="20">
        <f t="shared" si="2"/>
        <v>226.5874962030457</v>
      </c>
      <c r="H34" s="92">
        <f t="shared" si="6"/>
        <v>689.91865149922728</v>
      </c>
      <c r="I34" s="226"/>
      <c r="L34" s="31">
        <f t="shared" si="4"/>
        <v>446377.36752000003</v>
      </c>
    </row>
    <row r="35" spans="1:12">
      <c r="A35" s="142">
        <v>8</v>
      </c>
      <c r="B35" s="145" t="s">
        <v>105</v>
      </c>
      <c r="C35" s="103">
        <v>1970</v>
      </c>
      <c r="D35" s="29">
        <f t="shared" ref="D35:D53" si="7">B$16</f>
        <v>647</v>
      </c>
      <c r="E35" s="223">
        <f t="shared" ref="E35:E36" si="8">C35/D35</f>
        <v>3.044822256568779</v>
      </c>
      <c r="F35" s="224"/>
      <c r="G35" s="20">
        <f t="shared" si="2"/>
        <v>226.5874962030457</v>
      </c>
      <c r="H35" s="92">
        <f t="shared" si="6"/>
        <v>689.91865149922728</v>
      </c>
      <c r="I35" s="226"/>
      <c r="L35" s="31">
        <f t="shared" si="4"/>
        <v>446377.36752000003</v>
      </c>
    </row>
    <row r="36" spans="1:12">
      <c r="A36" s="142">
        <v>9</v>
      </c>
      <c r="B36" s="145" t="s">
        <v>105</v>
      </c>
      <c r="C36" s="103">
        <v>1970</v>
      </c>
      <c r="D36" s="29">
        <f t="shared" si="7"/>
        <v>647</v>
      </c>
      <c r="E36" s="223">
        <f t="shared" si="8"/>
        <v>3.044822256568779</v>
      </c>
      <c r="F36" s="224"/>
      <c r="G36" s="20">
        <f t="shared" si="2"/>
        <v>226.5874962030457</v>
      </c>
      <c r="H36" s="92">
        <f t="shared" si="6"/>
        <v>689.91865149922728</v>
      </c>
      <c r="I36" s="226"/>
      <c r="L36" s="31">
        <f t="shared" si="4"/>
        <v>446377.36752000003</v>
      </c>
    </row>
    <row r="37" spans="1:12">
      <c r="A37" s="142">
        <v>10</v>
      </c>
      <c r="B37" s="145" t="s">
        <v>105</v>
      </c>
      <c r="C37" s="103">
        <v>1970</v>
      </c>
      <c r="D37" s="29">
        <f t="shared" si="7"/>
        <v>647</v>
      </c>
      <c r="E37" s="223">
        <f t="shared" ref="E37:E40" si="9">C37/D37</f>
        <v>3.044822256568779</v>
      </c>
      <c r="F37" s="224"/>
      <c r="G37" s="20">
        <f t="shared" si="2"/>
        <v>226.5874962030457</v>
      </c>
      <c r="H37" s="92">
        <f t="shared" si="6"/>
        <v>689.91865149922728</v>
      </c>
      <c r="I37" s="226"/>
      <c r="L37" s="31">
        <f t="shared" si="4"/>
        <v>446377.36752000003</v>
      </c>
    </row>
    <row r="38" spans="1:12">
      <c r="A38" s="142">
        <v>11</v>
      </c>
      <c r="B38" s="145" t="s">
        <v>105</v>
      </c>
      <c r="C38" s="103">
        <v>1970</v>
      </c>
      <c r="D38" s="29">
        <f t="shared" si="7"/>
        <v>647</v>
      </c>
      <c r="E38" s="223">
        <f t="shared" si="9"/>
        <v>3.044822256568779</v>
      </c>
      <c r="F38" s="224"/>
      <c r="G38" s="20">
        <f t="shared" si="2"/>
        <v>226.5874962030457</v>
      </c>
      <c r="H38" s="92">
        <f t="shared" si="6"/>
        <v>689.91865149922728</v>
      </c>
      <c r="I38" s="226"/>
      <c r="L38" s="31">
        <f t="shared" si="4"/>
        <v>446377.36752000003</v>
      </c>
    </row>
    <row r="39" spans="1:12">
      <c r="A39" s="142">
        <v>12</v>
      </c>
      <c r="B39" s="145" t="s">
        <v>105</v>
      </c>
      <c r="C39" s="103">
        <v>1970</v>
      </c>
      <c r="D39" s="29">
        <f t="shared" si="7"/>
        <v>647</v>
      </c>
      <c r="E39" s="223">
        <f t="shared" si="9"/>
        <v>3.044822256568779</v>
      </c>
      <c r="F39" s="224"/>
      <c r="G39" s="20">
        <f t="shared" si="2"/>
        <v>226.5874962030457</v>
      </c>
      <c r="H39" s="92">
        <f t="shared" si="6"/>
        <v>689.91865149922728</v>
      </c>
      <c r="I39" s="226"/>
      <c r="L39" s="31">
        <f t="shared" si="4"/>
        <v>446377.36752000003</v>
      </c>
    </row>
    <row r="40" spans="1:12">
      <c r="A40" s="142">
        <v>13</v>
      </c>
      <c r="B40" s="145" t="s">
        <v>105</v>
      </c>
      <c r="C40" s="103">
        <v>1970</v>
      </c>
      <c r="D40" s="29">
        <f t="shared" si="7"/>
        <v>647</v>
      </c>
      <c r="E40" s="223">
        <f t="shared" si="9"/>
        <v>3.044822256568779</v>
      </c>
      <c r="F40" s="224"/>
      <c r="G40" s="20">
        <f t="shared" si="2"/>
        <v>226.5874962030457</v>
      </c>
      <c r="H40" s="92">
        <f t="shared" si="6"/>
        <v>689.91865149922728</v>
      </c>
      <c r="I40" s="226"/>
      <c r="L40" s="31">
        <f t="shared" si="4"/>
        <v>446377.36752000003</v>
      </c>
    </row>
    <row r="41" spans="1:12">
      <c r="A41" s="142">
        <v>14</v>
      </c>
      <c r="B41" s="145" t="s">
        <v>105</v>
      </c>
      <c r="C41" s="103">
        <v>1970</v>
      </c>
      <c r="D41" s="29">
        <f t="shared" si="7"/>
        <v>647</v>
      </c>
      <c r="E41" s="223">
        <f t="shared" ref="E41:E43" si="10">C41/D41</f>
        <v>3.044822256568779</v>
      </c>
      <c r="F41" s="224"/>
      <c r="G41" s="20">
        <f t="shared" si="2"/>
        <v>226.5874962030457</v>
      </c>
      <c r="H41" s="92">
        <f t="shared" si="6"/>
        <v>689.91865149922728</v>
      </c>
      <c r="I41" s="227"/>
      <c r="L41" s="31">
        <f t="shared" si="4"/>
        <v>446377.36752000003</v>
      </c>
    </row>
    <row r="42" spans="1:12">
      <c r="A42" s="142">
        <v>15</v>
      </c>
      <c r="B42" s="145" t="s">
        <v>105</v>
      </c>
      <c r="C42" s="103">
        <v>1970</v>
      </c>
      <c r="D42" s="29">
        <f t="shared" si="7"/>
        <v>647</v>
      </c>
      <c r="E42" s="223">
        <f t="shared" si="10"/>
        <v>3.044822256568779</v>
      </c>
      <c r="F42" s="224"/>
      <c r="G42" s="20">
        <f t="shared" si="2"/>
        <v>226.5874962030457</v>
      </c>
      <c r="H42" s="92">
        <f t="shared" si="6"/>
        <v>689.91865149922728</v>
      </c>
      <c r="I42" s="228"/>
      <c r="L42" s="31">
        <f t="shared" si="4"/>
        <v>446377.36752000003</v>
      </c>
    </row>
    <row r="43" spans="1:12">
      <c r="A43" s="142">
        <v>16</v>
      </c>
      <c r="B43" s="145" t="s">
        <v>137</v>
      </c>
      <c r="C43" s="103">
        <v>985</v>
      </c>
      <c r="D43" s="29">
        <f t="shared" si="7"/>
        <v>647</v>
      </c>
      <c r="E43" s="223">
        <f t="shared" si="10"/>
        <v>1.5224111282843895</v>
      </c>
      <c r="F43" s="224"/>
      <c r="G43" s="20">
        <f t="shared" si="2"/>
        <v>226.5874962030457</v>
      </c>
      <c r="H43" s="92">
        <f t="shared" si="6"/>
        <v>344.95932574961364</v>
      </c>
      <c r="I43" s="226"/>
      <c r="L43" s="31">
        <f t="shared" si="4"/>
        <v>223188.68376000001</v>
      </c>
    </row>
    <row r="44" spans="1:12">
      <c r="A44" s="142">
        <v>17</v>
      </c>
      <c r="B44" s="145" t="s">
        <v>106</v>
      </c>
      <c r="C44" s="103">
        <v>1970</v>
      </c>
      <c r="D44" s="29">
        <f t="shared" si="7"/>
        <v>647</v>
      </c>
      <c r="E44" s="223">
        <f t="shared" si="5"/>
        <v>3.044822256568779</v>
      </c>
      <c r="F44" s="224"/>
      <c r="G44" s="20">
        <f t="shared" si="2"/>
        <v>226.5874962030457</v>
      </c>
      <c r="H44" s="92">
        <f t="shared" si="6"/>
        <v>689.91865149922728</v>
      </c>
      <c r="I44" s="226"/>
      <c r="L44" s="31">
        <f t="shared" si="4"/>
        <v>446377.36752000003</v>
      </c>
    </row>
    <row r="45" spans="1:12">
      <c r="A45" s="142">
        <v>18</v>
      </c>
      <c r="B45" s="145" t="s">
        <v>107</v>
      </c>
      <c r="C45" s="103">
        <v>1970</v>
      </c>
      <c r="D45" s="29">
        <f t="shared" si="7"/>
        <v>647</v>
      </c>
      <c r="E45" s="223">
        <f t="shared" si="5"/>
        <v>3.044822256568779</v>
      </c>
      <c r="F45" s="224"/>
      <c r="G45" s="20">
        <f t="shared" si="2"/>
        <v>226.5874962030457</v>
      </c>
      <c r="H45" s="92">
        <f t="shared" si="6"/>
        <v>689.91865149922728</v>
      </c>
      <c r="I45" s="226"/>
      <c r="L45" s="31">
        <f t="shared" si="4"/>
        <v>446377.36752000003</v>
      </c>
    </row>
    <row r="46" spans="1:12">
      <c r="A46" s="142">
        <v>19</v>
      </c>
      <c r="B46" s="145" t="s">
        <v>108</v>
      </c>
      <c r="C46" s="103">
        <v>1970</v>
      </c>
      <c r="D46" s="29">
        <f t="shared" si="7"/>
        <v>647</v>
      </c>
      <c r="E46" s="223">
        <f t="shared" si="5"/>
        <v>3.044822256568779</v>
      </c>
      <c r="F46" s="224"/>
      <c r="G46" s="20">
        <f t="shared" si="2"/>
        <v>226.5874962030457</v>
      </c>
      <c r="H46" s="92">
        <f t="shared" si="6"/>
        <v>689.91865149922728</v>
      </c>
      <c r="I46" s="226"/>
      <c r="L46" s="31">
        <f t="shared" si="4"/>
        <v>446377.36752000003</v>
      </c>
    </row>
    <row r="47" spans="1:12" s="140" customFormat="1">
      <c r="A47" s="142">
        <v>20</v>
      </c>
      <c r="B47" s="145" t="s">
        <v>108</v>
      </c>
      <c r="C47" s="103">
        <v>1970</v>
      </c>
      <c r="D47" s="29">
        <f t="shared" si="7"/>
        <v>647</v>
      </c>
      <c r="E47" s="223">
        <f t="shared" ref="E47" si="11">C47/D47</f>
        <v>3.044822256568779</v>
      </c>
      <c r="F47" s="224"/>
      <c r="G47" s="20">
        <f t="shared" si="2"/>
        <v>226.5874962030457</v>
      </c>
      <c r="H47" s="92">
        <f t="shared" si="6"/>
        <v>689.91865149922728</v>
      </c>
      <c r="I47" s="226"/>
      <c r="L47" s="31">
        <f t="shared" si="4"/>
        <v>446377.36752000003</v>
      </c>
    </row>
    <row r="48" spans="1:12">
      <c r="A48" s="142">
        <v>21</v>
      </c>
      <c r="B48" s="145" t="s">
        <v>109</v>
      </c>
      <c r="C48" s="103">
        <v>1970</v>
      </c>
      <c r="D48" s="29">
        <f t="shared" si="7"/>
        <v>647</v>
      </c>
      <c r="E48" s="223">
        <f t="shared" si="5"/>
        <v>3.044822256568779</v>
      </c>
      <c r="F48" s="224"/>
      <c r="G48" s="20">
        <f t="shared" si="2"/>
        <v>226.5874962030457</v>
      </c>
      <c r="H48" s="92">
        <f t="shared" si="6"/>
        <v>689.91865149922728</v>
      </c>
      <c r="I48" s="226"/>
      <c r="L48" s="31">
        <f t="shared" si="4"/>
        <v>446377.36752000003</v>
      </c>
    </row>
    <row r="49" spans="1:17">
      <c r="A49" s="142">
        <v>22</v>
      </c>
      <c r="B49" s="145" t="s">
        <v>110</v>
      </c>
      <c r="C49" s="103">
        <v>1970</v>
      </c>
      <c r="D49" s="29">
        <f t="shared" si="7"/>
        <v>647</v>
      </c>
      <c r="E49" s="223">
        <f t="shared" ref="E49:E52" si="12">C49/D49</f>
        <v>3.044822256568779</v>
      </c>
      <c r="F49" s="224"/>
      <c r="G49" s="20">
        <f t="shared" si="2"/>
        <v>226.5874962030457</v>
      </c>
      <c r="H49" s="92">
        <f t="shared" si="6"/>
        <v>689.91865149922728</v>
      </c>
      <c r="I49" s="226"/>
      <c r="L49" s="31">
        <f t="shared" si="4"/>
        <v>446377.36752000003</v>
      </c>
    </row>
    <row r="50" spans="1:17" s="140" customFormat="1">
      <c r="A50" s="142">
        <v>23</v>
      </c>
      <c r="B50" s="145" t="s">
        <v>141</v>
      </c>
      <c r="C50" s="103">
        <v>1970</v>
      </c>
      <c r="D50" s="29">
        <f t="shared" si="7"/>
        <v>647</v>
      </c>
      <c r="E50" s="223">
        <f t="shared" ref="E50" si="13">C50/D50</f>
        <v>3.044822256568779</v>
      </c>
      <c r="F50" s="224"/>
      <c r="G50" s="20">
        <f t="shared" si="2"/>
        <v>226.5874962030457</v>
      </c>
      <c r="H50" s="92">
        <f t="shared" si="6"/>
        <v>689.91865149922728</v>
      </c>
      <c r="I50" s="226"/>
      <c r="L50" s="31">
        <f t="shared" si="4"/>
        <v>446377.36752000003</v>
      </c>
    </row>
    <row r="51" spans="1:17">
      <c r="A51" s="142">
        <v>24</v>
      </c>
      <c r="B51" s="145" t="s">
        <v>112</v>
      </c>
      <c r="C51" s="103">
        <v>1970</v>
      </c>
      <c r="D51" s="29">
        <f t="shared" si="7"/>
        <v>647</v>
      </c>
      <c r="E51" s="223">
        <f t="shared" si="12"/>
        <v>3.044822256568779</v>
      </c>
      <c r="F51" s="224"/>
      <c r="G51" s="20">
        <f t="shared" si="2"/>
        <v>226.5874962030457</v>
      </c>
      <c r="H51" s="92">
        <f t="shared" si="6"/>
        <v>689.91865149922728</v>
      </c>
      <c r="I51" s="226"/>
      <c r="L51" s="31">
        <f t="shared" si="4"/>
        <v>446377.36752000003</v>
      </c>
    </row>
    <row r="52" spans="1:17">
      <c r="A52" s="142">
        <v>25</v>
      </c>
      <c r="B52" s="145" t="s">
        <v>111</v>
      </c>
      <c r="C52" s="103">
        <v>1970</v>
      </c>
      <c r="D52" s="29">
        <f t="shared" si="7"/>
        <v>647</v>
      </c>
      <c r="E52" s="223">
        <f t="shared" si="12"/>
        <v>3.044822256568779</v>
      </c>
      <c r="F52" s="224"/>
      <c r="G52" s="20">
        <f t="shared" si="2"/>
        <v>226.5874962030457</v>
      </c>
      <c r="H52" s="92">
        <f t="shared" si="6"/>
        <v>689.91865149922728</v>
      </c>
      <c r="I52" s="226"/>
      <c r="L52" s="31">
        <f t="shared" si="4"/>
        <v>446377.36752000003</v>
      </c>
    </row>
    <row r="53" spans="1:17" ht="16.5" thickBot="1">
      <c r="A53" s="143">
        <v>26</v>
      </c>
      <c r="B53" s="149" t="s">
        <v>124</v>
      </c>
      <c r="C53" s="125">
        <v>1970</v>
      </c>
      <c r="D53" s="110">
        <f t="shared" si="7"/>
        <v>647</v>
      </c>
      <c r="E53" s="192">
        <f t="shared" si="5"/>
        <v>3.044822256568779</v>
      </c>
      <c r="F53" s="193"/>
      <c r="G53" s="148">
        <f t="shared" si="2"/>
        <v>226.5874962030457</v>
      </c>
      <c r="H53" s="134">
        <f t="shared" si="6"/>
        <v>689.91865149922728</v>
      </c>
      <c r="I53" s="226"/>
      <c r="L53" s="31">
        <f t="shared" si="4"/>
        <v>446377.36752000003</v>
      </c>
    </row>
    <row r="54" spans="1:17" ht="31.5" customHeight="1" thickBot="1">
      <c r="A54" s="231" t="s">
        <v>22</v>
      </c>
      <c r="B54" s="232"/>
      <c r="C54" s="232"/>
      <c r="D54" s="232"/>
      <c r="E54" s="232"/>
      <c r="F54" s="232"/>
      <c r="G54" s="108"/>
      <c r="H54" s="124">
        <f>SUM(H28:H53)</f>
        <v>17592.925613230294</v>
      </c>
      <c r="I54" s="229"/>
      <c r="L54" s="154">
        <f>SUM(L28:L53)</f>
        <v>11382622.871760003</v>
      </c>
      <c r="M54" s="154">
        <f>L150</f>
        <v>4592877.13</v>
      </c>
      <c r="N54" s="154">
        <f>L54+M54</f>
        <v>15975500.001760002</v>
      </c>
      <c r="P54" s="31">
        <v>12851600</v>
      </c>
      <c r="Q54" s="31">
        <f>P54-N54</f>
        <v>-3123900.0017600022</v>
      </c>
    </row>
    <row r="55" spans="1:17" ht="36" customHeight="1" thickBot="1">
      <c r="A55" s="187" t="s">
        <v>19</v>
      </c>
      <c r="B55" s="188"/>
      <c r="C55" s="188"/>
      <c r="D55" s="189"/>
      <c r="E55" s="190">
        <f>SUM(E28:F53)</f>
        <v>77.642967542503868</v>
      </c>
      <c r="F55" s="191"/>
      <c r="G55" s="191"/>
      <c r="H55" s="191"/>
      <c r="I55" s="230"/>
    </row>
    <row r="56" spans="1:17">
      <c r="A56" s="10"/>
      <c r="B56" s="10"/>
      <c r="C56" s="10"/>
      <c r="D56" s="10"/>
      <c r="E56" s="11"/>
      <c r="F56" s="11"/>
      <c r="G56" s="10"/>
      <c r="H56" s="10"/>
      <c r="I56" s="10"/>
    </row>
    <row r="57" spans="1:17" ht="32.25" customHeight="1">
      <c r="A57" s="186" t="s">
        <v>17</v>
      </c>
      <c r="B57" s="186"/>
      <c r="C57" s="186"/>
      <c r="D57" s="186"/>
      <c r="E57" s="186"/>
      <c r="F57" s="186"/>
      <c r="G57" s="186"/>
      <c r="H57" s="186"/>
      <c r="I57" s="186"/>
    </row>
    <row r="58" spans="1:17" ht="16.5" thickBot="1"/>
    <row r="59" spans="1:17" ht="79.5" thickBot="1">
      <c r="A59" s="12" t="s">
        <v>1</v>
      </c>
      <c r="B59" s="14" t="s">
        <v>26</v>
      </c>
      <c r="C59" s="14" t="s">
        <v>9</v>
      </c>
      <c r="D59" s="14" t="s">
        <v>3</v>
      </c>
      <c r="E59" s="14" t="s">
        <v>10</v>
      </c>
      <c r="F59" s="14" t="s">
        <v>11</v>
      </c>
      <c r="G59" s="14" t="s">
        <v>12</v>
      </c>
      <c r="H59" s="14" t="s">
        <v>6</v>
      </c>
      <c r="I59" s="15" t="s">
        <v>7</v>
      </c>
    </row>
    <row r="60" spans="1:17" ht="16.5" thickBot="1">
      <c r="A60" s="23">
        <v>1</v>
      </c>
      <c r="B60" s="24">
        <v>2</v>
      </c>
      <c r="C60" s="24">
        <v>3</v>
      </c>
      <c r="D60" s="24">
        <v>4</v>
      </c>
      <c r="E60" s="24" t="s">
        <v>18</v>
      </c>
      <c r="F60" s="24">
        <v>6</v>
      </c>
      <c r="G60" s="24">
        <v>7</v>
      </c>
      <c r="H60" s="24" t="s">
        <v>13</v>
      </c>
      <c r="I60" s="25">
        <v>9</v>
      </c>
    </row>
    <row r="61" spans="1:17">
      <c r="A61" s="197" t="s">
        <v>21</v>
      </c>
      <c r="B61" s="198"/>
      <c r="C61" s="198"/>
      <c r="D61" s="198"/>
      <c r="E61" s="198"/>
      <c r="F61" s="198"/>
      <c r="G61" s="198"/>
      <c r="H61" s="198"/>
      <c r="I61" s="199"/>
    </row>
    <row r="62" spans="1:17" ht="57" customHeight="1" thickBot="1">
      <c r="A62" s="26" t="s">
        <v>125</v>
      </c>
      <c r="B62" s="27" t="s">
        <v>125</v>
      </c>
      <c r="C62" s="103">
        <v>0</v>
      </c>
      <c r="D62" s="29">
        <f>B16</f>
        <v>647</v>
      </c>
      <c r="E62" s="30">
        <f>C62/D62</f>
        <v>0</v>
      </c>
      <c r="F62" s="103">
        <v>0</v>
      </c>
      <c r="G62" s="104">
        <v>0</v>
      </c>
      <c r="H62" s="20">
        <v>0</v>
      </c>
      <c r="I62" s="194" t="s">
        <v>23</v>
      </c>
    </row>
    <row r="63" spans="1:17" ht="32.25" customHeight="1" thickBot="1">
      <c r="A63" s="200" t="s">
        <v>27</v>
      </c>
      <c r="B63" s="201"/>
      <c r="C63" s="201"/>
      <c r="D63" s="201"/>
      <c r="E63" s="201"/>
      <c r="F63" s="202"/>
      <c r="G63" s="21"/>
      <c r="H63" s="22">
        <f>SUM(H62)</f>
        <v>0</v>
      </c>
      <c r="I63" s="195"/>
    </row>
    <row r="64" spans="1:17" s="158" customFormat="1">
      <c r="A64" s="163"/>
      <c r="B64" s="163"/>
      <c r="C64" s="163"/>
      <c r="D64" s="163"/>
      <c r="E64" s="163"/>
      <c r="F64" s="163"/>
      <c r="G64" s="164"/>
      <c r="H64" s="165"/>
      <c r="I64" s="64"/>
    </row>
    <row r="65" spans="1:9">
      <c r="A65" s="196" t="s">
        <v>24</v>
      </c>
      <c r="B65" s="196"/>
      <c r="C65" s="196"/>
      <c r="D65" s="196"/>
      <c r="E65" s="196"/>
      <c r="F65" s="196"/>
      <c r="G65" s="196"/>
      <c r="H65" s="196"/>
      <c r="I65" s="196"/>
    </row>
    <row r="66" spans="1:9" ht="16.5" thickBot="1"/>
    <row r="67" spans="1:9" ht="79.5" thickBot="1">
      <c r="A67" s="12" t="s">
        <v>1</v>
      </c>
      <c r="B67" s="14" t="s">
        <v>26</v>
      </c>
      <c r="C67" s="14" t="s">
        <v>9</v>
      </c>
      <c r="D67" s="14" t="s">
        <v>3</v>
      </c>
      <c r="E67" s="14" t="s">
        <v>10</v>
      </c>
      <c r="F67" s="14" t="s">
        <v>11</v>
      </c>
      <c r="G67" s="14" t="s">
        <v>12</v>
      </c>
      <c r="H67" s="14" t="s">
        <v>6</v>
      </c>
      <c r="I67" s="15" t="s">
        <v>7</v>
      </c>
    </row>
    <row r="68" spans="1:9" ht="16.5" thickBot="1">
      <c r="A68" s="23">
        <v>1</v>
      </c>
      <c r="B68" s="24">
        <v>2</v>
      </c>
      <c r="C68" s="24">
        <v>3</v>
      </c>
      <c r="D68" s="24">
        <v>4</v>
      </c>
      <c r="E68" s="24" t="s">
        <v>18</v>
      </c>
      <c r="F68" s="24">
        <v>6</v>
      </c>
      <c r="G68" s="24">
        <v>7</v>
      </c>
      <c r="H68" s="24" t="s">
        <v>13</v>
      </c>
      <c r="I68" s="25">
        <v>9</v>
      </c>
    </row>
    <row r="69" spans="1:9">
      <c r="A69" s="197" t="s">
        <v>25</v>
      </c>
      <c r="B69" s="198"/>
      <c r="C69" s="198"/>
      <c r="D69" s="198"/>
      <c r="E69" s="198"/>
      <c r="F69" s="198"/>
      <c r="G69" s="198"/>
      <c r="H69" s="198"/>
      <c r="I69" s="199"/>
    </row>
    <row r="70" spans="1:9" ht="57" customHeight="1" thickBot="1">
      <c r="A70" s="26" t="s">
        <v>125</v>
      </c>
      <c r="B70" s="27" t="s">
        <v>125</v>
      </c>
      <c r="C70" s="103">
        <v>0</v>
      </c>
      <c r="D70" s="29">
        <f>SUM(B16)</f>
        <v>647</v>
      </c>
      <c r="E70" s="30">
        <f>C70/D70</f>
        <v>0</v>
      </c>
      <c r="F70" s="103">
        <v>0</v>
      </c>
      <c r="G70" s="104">
        <v>0</v>
      </c>
      <c r="H70" s="20">
        <v>0</v>
      </c>
      <c r="I70" s="204" t="s">
        <v>23</v>
      </c>
    </row>
    <row r="71" spans="1:9" ht="31.5" customHeight="1" thickBot="1">
      <c r="A71" s="200" t="s">
        <v>28</v>
      </c>
      <c r="B71" s="201"/>
      <c r="C71" s="201"/>
      <c r="D71" s="201"/>
      <c r="E71" s="201"/>
      <c r="F71" s="202"/>
      <c r="G71" s="21"/>
      <c r="H71" s="22">
        <f>SUM(H70:H70)</f>
        <v>0</v>
      </c>
      <c r="I71" s="195"/>
    </row>
    <row r="72" spans="1:9" s="158" customFormat="1">
      <c r="A72" s="163"/>
      <c r="B72" s="163"/>
      <c r="C72" s="163"/>
      <c r="D72" s="163"/>
      <c r="E72" s="163"/>
      <c r="F72" s="163"/>
      <c r="G72" s="164"/>
      <c r="H72" s="165"/>
      <c r="I72" s="64"/>
    </row>
    <row r="73" spans="1:9" s="158" customFormat="1" ht="33.75" customHeight="1">
      <c r="A73" s="203" t="s">
        <v>146</v>
      </c>
      <c r="B73" s="203"/>
      <c r="C73" s="203"/>
      <c r="D73" s="203"/>
      <c r="E73" s="203"/>
      <c r="F73" s="203"/>
      <c r="G73" s="203"/>
      <c r="H73" s="203"/>
      <c r="I73" s="203"/>
    </row>
    <row r="74" spans="1:9" s="158" customFormat="1" ht="16.5" thickBot="1"/>
    <row r="75" spans="1:9" s="158" customFormat="1" ht="79.5" thickBot="1">
      <c r="A75" s="12" t="s">
        <v>1</v>
      </c>
      <c r="B75" s="159" t="s">
        <v>26</v>
      </c>
      <c r="C75" s="159" t="s">
        <v>9</v>
      </c>
      <c r="D75" s="159" t="s">
        <v>3</v>
      </c>
      <c r="E75" s="159" t="s">
        <v>10</v>
      </c>
      <c r="F75" s="159" t="s">
        <v>11</v>
      </c>
      <c r="G75" s="159" t="s">
        <v>12</v>
      </c>
      <c r="H75" s="159" t="s">
        <v>6</v>
      </c>
      <c r="I75" s="15" t="s">
        <v>7</v>
      </c>
    </row>
    <row r="76" spans="1:9" s="158" customFormat="1" ht="16.5" thickBot="1">
      <c r="A76" s="23">
        <v>1</v>
      </c>
      <c r="B76" s="24">
        <v>2</v>
      </c>
      <c r="C76" s="24">
        <v>3</v>
      </c>
      <c r="D76" s="24">
        <v>4</v>
      </c>
      <c r="E76" s="24" t="s">
        <v>18</v>
      </c>
      <c r="F76" s="24">
        <v>6</v>
      </c>
      <c r="G76" s="24">
        <v>7</v>
      </c>
      <c r="H76" s="24" t="s">
        <v>13</v>
      </c>
      <c r="I76" s="25">
        <v>9</v>
      </c>
    </row>
    <row r="77" spans="1:9" s="158" customFormat="1" ht="35.25" customHeight="1">
      <c r="A77" s="197" t="s">
        <v>147</v>
      </c>
      <c r="B77" s="198"/>
      <c r="C77" s="198"/>
      <c r="D77" s="198"/>
      <c r="E77" s="198"/>
      <c r="F77" s="198"/>
      <c r="G77" s="198"/>
      <c r="H77" s="198"/>
      <c r="I77" s="199"/>
    </row>
    <row r="78" spans="1:9" s="158" customFormat="1" ht="57" customHeight="1" thickBot="1">
      <c r="A78" s="26" t="s">
        <v>125</v>
      </c>
      <c r="B78" s="27" t="s">
        <v>125</v>
      </c>
      <c r="C78" s="103">
        <v>0</v>
      </c>
      <c r="D78" s="29">
        <f>SUM(B16)</f>
        <v>647</v>
      </c>
      <c r="E78" s="30">
        <f>C78/D78</f>
        <v>0</v>
      </c>
      <c r="F78" s="103">
        <v>0</v>
      </c>
      <c r="G78" s="104">
        <v>0</v>
      </c>
      <c r="H78" s="20">
        <v>0</v>
      </c>
      <c r="I78" s="204" t="s">
        <v>23</v>
      </c>
    </row>
    <row r="79" spans="1:9" s="158" customFormat="1" ht="32.25" customHeight="1" thickBot="1">
      <c r="A79" s="200" t="s">
        <v>28</v>
      </c>
      <c r="B79" s="201"/>
      <c r="C79" s="201"/>
      <c r="D79" s="201"/>
      <c r="E79" s="201"/>
      <c r="F79" s="202"/>
      <c r="G79" s="21"/>
      <c r="H79" s="22">
        <f>SUM(H78:H78)</f>
        <v>0</v>
      </c>
      <c r="I79" s="195"/>
    </row>
    <row r="80" spans="1:9" s="158" customFormat="1">
      <c r="A80" s="163"/>
      <c r="B80" s="163"/>
      <c r="C80" s="163"/>
      <c r="D80" s="163"/>
      <c r="E80" s="163"/>
      <c r="F80" s="163"/>
      <c r="G80" s="164"/>
      <c r="H80" s="165"/>
      <c r="I80" s="64"/>
    </row>
    <row r="81" spans="1:16">
      <c r="A81" s="196" t="s">
        <v>145</v>
      </c>
      <c r="B81" s="196"/>
      <c r="C81" s="196"/>
      <c r="D81" s="196"/>
      <c r="E81" s="196"/>
      <c r="F81" s="196"/>
      <c r="G81" s="196"/>
      <c r="H81" s="196"/>
      <c r="I81" s="196"/>
    </row>
    <row r="83" spans="1:16">
      <c r="B83"/>
      <c r="C83" s="32"/>
      <c r="D83" s="31"/>
      <c r="E83" s="31"/>
      <c r="F83" s="31"/>
      <c r="H83" s="31"/>
      <c r="I83" s="5"/>
    </row>
    <row r="84" spans="1:16" ht="16.5" thickBot="1">
      <c r="B84"/>
      <c r="C84" s="32"/>
      <c r="D84" s="31"/>
      <c r="E84" s="31"/>
      <c r="F84" s="31"/>
      <c r="H84" s="31"/>
      <c r="I84" s="55"/>
    </row>
    <row r="85" spans="1:16" ht="35.25" customHeight="1" thickBot="1">
      <c r="A85" s="66"/>
      <c r="B85" s="67"/>
      <c r="D85" s="208" t="s">
        <v>87</v>
      </c>
      <c r="E85" s="209"/>
      <c r="F85" s="209"/>
      <c r="G85" s="210"/>
      <c r="H85" s="69" t="s">
        <v>88</v>
      </c>
      <c r="I85" s="55"/>
    </row>
    <row r="86" spans="1:16" ht="35.25" customHeight="1">
      <c r="A86" s="66"/>
      <c r="B86" s="67"/>
      <c r="D86" s="169"/>
      <c r="E86" s="170"/>
      <c r="F86" s="171"/>
      <c r="G86" s="172"/>
      <c r="H86" s="167"/>
      <c r="I86" s="55"/>
    </row>
    <row r="87" spans="1:16" ht="16.5" thickBot="1">
      <c r="A87" s="64"/>
      <c r="B87" s="65"/>
      <c r="D87" s="90">
        <f>SUM(H54)</f>
        <v>17592.925613230294</v>
      </c>
      <c r="E87" s="91">
        <f>SUM(H63)</f>
        <v>0</v>
      </c>
      <c r="F87" s="166">
        <f>SUM(H71)</f>
        <v>0</v>
      </c>
      <c r="G87" s="173">
        <f>SUM(H79)</f>
        <v>0</v>
      </c>
      <c r="H87" s="168">
        <f>SUM(D87:G87)</f>
        <v>17592.925613230294</v>
      </c>
      <c r="I87" s="55"/>
    </row>
    <row r="88" spans="1:16">
      <c r="B88"/>
      <c r="C88" s="32"/>
      <c r="D88" s="31"/>
      <c r="E88" s="31"/>
      <c r="F88" s="31"/>
      <c r="H88" s="31"/>
      <c r="I88" s="55"/>
    </row>
    <row r="89" spans="1:16" ht="31.5" customHeight="1">
      <c r="A89" s="214" t="s">
        <v>30</v>
      </c>
      <c r="B89" s="214"/>
      <c r="C89" s="214"/>
      <c r="D89" s="214"/>
      <c r="E89" s="214"/>
      <c r="F89" s="214"/>
      <c r="G89" s="214"/>
      <c r="H89" s="214"/>
      <c r="I89" s="214"/>
    </row>
    <row r="91" spans="1:16">
      <c r="A91" s="240" t="s">
        <v>31</v>
      </c>
      <c r="B91" s="240"/>
      <c r="C91" s="240"/>
      <c r="D91" s="240"/>
      <c r="E91" s="240"/>
      <c r="F91" s="240"/>
      <c r="G91" s="240"/>
      <c r="H91" s="240"/>
      <c r="I91" s="240"/>
    </row>
    <row r="92" spans="1:16" ht="16.5" thickBot="1"/>
    <row r="93" spans="1:16" ht="113.25" customHeight="1">
      <c r="A93" s="33" t="s">
        <v>1</v>
      </c>
      <c r="B93" s="34" t="s">
        <v>32</v>
      </c>
      <c r="C93" s="34" t="s">
        <v>33</v>
      </c>
      <c r="D93" s="34" t="s">
        <v>34</v>
      </c>
      <c r="E93" s="34" t="s">
        <v>35</v>
      </c>
      <c r="F93" s="34" t="s">
        <v>36</v>
      </c>
      <c r="G93" s="34" t="s">
        <v>37</v>
      </c>
      <c r="H93" s="34" t="s">
        <v>38</v>
      </c>
      <c r="I93" s="35" t="s">
        <v>39</v>
      </c>
    </row>
    <row r="94" spans="1:16" ht="16.5" thickBot="1">
      <c r="A94" s="36">
        <v>1</v>
      </c>
      <c r="B94" s="37">
        <v>1</v>
      </c>
      <c r="C94" s="37">
        <v>2</v>
      </c>
      <c r="D94" s="37">
        <v>3</v>
      </c>
      <c r="E94" s="37">
        <v>4</v>
      </c>
      <c r="F94" s="37">
        <v>5</v>
      </c>
      <c r="G94" s="37" t="s">
        <v>40</v>
      </c>
      <c r="H94" s="37">
        <v>7</v>
      </c>
      <c r="I94" s="38" t="s">
        <v>41</v>
      </c>
    </row>
    <row r="95" spans="1:16">
      <c r="A95" s="241" t="s">
        <v>42</v>
      </c>
      <c r="B95" s="242"/>
      <c r="C95" s="242"/>
      <c r="D95" s="242"/>
      <c r="E95" s="242"/>
      <c r="F95" s="242"/>
      <c r="G95" s="242"/>
      <c r="H95" s="242"/>
      <c r="I95" s="243"/>
    </row>
    <row r="96" spans="1:16" ht="16.5" thickBot="1">
      <c r="A96" s="6">
        <v>1</v>
      </c>
      <c r="B96" s="40" t="s">
        <v>44</v>
      </c>
      <c r="C96" s="7" t="s">
        <v>43</v>
      </c>
      <c r="D96" s="104">
        <v>85.924999999999997</v>
      </c>
      <c r="E96" s="19">
        <f>SUM(B19)</f>
        <v>50235</v>
      </c>
      <c r="F96" s="20">
        <f>SUM(B20)</f>
        <v>77.642967542503868</v>
      </c>
      <c r="G96" s="7">
        <f t="shared" ref="G96" si="14">D96*F96/E96</f>
        <v>0.13280525502318394</v>
      </c>
      <c r="H96" s="104">
        <v>1745.7084666799999</v>
      </c>
      <c r="I96" s="92">
        <f t="shared" ref="I96" si="15">G96*H96</f>
        <v>231.83925811356877</v>
      </c>
      <c r="L96" s="133">
        <f>H96*D96</f>
        <v>149999.99999947898</v>
      </c>
      <c r="M96" s="64"/>
      <c r="N96" s="64"/>
      <c r="O96" s="64"/>
      <c r="P96" s="64"/>
    </row>
    <row r="97" spans="1:16" ht="31.5" customHeight="1" thickBot="1">
      <c r="A97" s="200" t="s">
        <v>51</v>
      </c>
      <c r="B97" s="201"/>
      <c r="C97" s="201"/>
      <c r="D97" s="201"/>
      <c r="E97" s="201"/>
      <c r="F97" s="201"/>
      <c r="G97" s="202"/>
      <c r="H97" s="22"/>
      <c r="I97" s="93">
        <f>SUM(I96:I96)</f>
        <v>231.83925811356877</v>
      </c>
      <c r="L97" s="133"/>
      <c r="M97" s="64"/>
      <c r="N97" s="64"/>
      <c r="O97" s="64"/>
      <c r="P97" s="64"/>
    </row>
    <row r="98" spans="1:16">
      <c r="L98" s="64"/>
      <c r="M98" s="64"/>
      <c r="N98" s="64"/>
      <c r="O98" s="64"/>
      <c r="P98" s="64"/>
    </row>
    <row r="99" spans="1:16">
      <c r="A99" s="196" t="s">
        <v>45</v>
      </c>
      <c r="B99" s="196"/>
      <c r="C99" s="196"/>
      <c r="D99" s="196"/>
      <c r="E99" s="196"/>
      <c r="F99" s="196"/>
      <c r="G99" s="196"/>
      <c r="H99" s="196"/>
      <c r="I99" s="196"/>
      <c r="L99" s="133"/>
      <c r="M99" s="64"/>
      <c r="N99" s="64"/>
      <c r="O99" s="64"/>
      <c r="P99" s="64"/>
    </row>
    <row r="100" spans="1:16" ht="16.5" thickBot="1"/>
    <row r="101" spans="1:16" ht="94.5">
      <c r="A101" s="33" t="s">
        <v>1</v>
      </c>
      <c r="B101" s="34" t="s">
        <v>32</v>
      </c>
      <c r="C101" s="34" t="s">
        <v>33</v>
      </c>
      <c r="D101" s="34" t="s">
        <v>34</v>
      </c>
      <c r="E101" s="34" t="s">
        <v>35</v>
      </c>
      <c r="F101" s="34" t="s">
        <v>36</v>
      </c>
      <c r="G101" s="34" t="s">
        <v>37</v>
      </c>
      <c r="H101" s="34" t="s">
        <v>38</v>
      </c>
      <c r="I101" s="35" t="s">
        <v>39</v>
      </c>
    </row>
    <row r="102" spans="1:16" ht="16.5" thickBot="1">
      <c r="A102" s="36">
        <v>1</v>
      </c>
      <c r="B102" s="37">
        <v>1</v>
      </c>
      <c r="C102" s="37">
        <v>2</v>
      </c>
      <c r="D102" s="37">
        <v>3</v>
      </c>
      <c r="E102" s="37">
        <v>4</v>
      </c>
      <c r="F102" s="37">
        <v>5</v>
      </c>
      <c r="G102" s="37" t="s">
        <v>40</v>
      </c>
      <c r="H102" s="37">
        <v>7</v>
      </c>
      <c r="I102" s="38" t="s">
        <v>41</v>
      </c>
    </row>
    <row r="103" spans="1:16">
      <c r="A103" s="205" t="s">
        <v>46</v>
      </c>
      <c r="B103" s="206"/>
      <c r="C103" s="206"/>
      <c r="D103" s="206"/>
      <c r="E103" s="206"/>
      <c r="F103" s="206"/>
      <c r="G103" s="206"/>
      <c r="H103" s="206"/>
      <c r="I103" s="207"/>
    </row>
    <row r="104" spans="1:16" ht="16.5" thickBot="1">
      <c r="A104" s="26" t="s">
        <v>125</v>
      </c>
      <c r="B104" s="115" t="s">
        <v>125</v>
      </c>
      <c r="C104" s="27" t="s">
        <v>125</v>
      </c>
      <c r="D104" s="104">
        <v>0</v>
      </c>
      <c r="E104" s="29">
        <f>SUM(B19)</f>
        <v>50235</v>
      </c>
      <c r="F104" s="129">
        <f>SUM(B20)</f>
        <v>77.642967542503868</v>
      </c>
      <c r="G104" s="63">
        <f>D104*F104/E104</f>
        <v>0</v>
      </c>
      <c r="H104" s="104">
        <v>0</v>
      </c>
      <c r="I104" s="130">
        <f t="shared" ref="I104" si="16">G104*H104</f>
        <v>0</v>
      </c>
    </row>
    <row r="105" spans="1:16" ht="32.25" customHeight="1" thickBot="1">
      <c r="A105" s="200" t="s">
        <v>52</v>
      </c>
      <c r="B105" s="201"/>
      <c r="C105" s="201"/>
      <c r="D105" s="201"/>
      <c r="E105" s="201"/>
      <c r="F105" s="201"/>
      <c r="G105" s="202"/>
      <c r="H105" s="22"/>
      <c r="I105" s="93">
        <f>SUM(I104:I104)</f>
        <v>0</v>
      </c>
    </row>
    <row r="107" spans="1:16">
      <c r="A107" s="196" t="s">
        <v>47</v>
      </c>
      <c r="B107" s="196"/>
      <c r="C107" s="196"/>
      <c r="D107" s="196"/>
      <c r="E107" s="196"/>
      <c r="F107" s="196"/>
      <c r="G107" s="196"/>
      <c r="H107" s="196"/>
      <c r="I107" s="196"/>
    </row>
    <row r="108" spans="1:16" ht="16.5" thickBot="1"/>
    <row r="109" spans="1:16" ht="94.5">
      <c r="A109" s="33" t="s">
        <v>1</v>
      </c>
      <c r="B109" s="34" t="s">
        <v>32</v>
      </c>
      <c r="C109" s="34" t="s">
        <v>33</v>
      </c>
      <c r="D109" s="34" t="s">
        <v>34</v>
      </c>
      <c r="E109" s="34" t="s">
        <v>35</v>
      </c>
      <c r="F109" s="34" t="s">
        <v>36</v>
      </c>
      <c r="G109" s="34" t="s">
        <v>37</v>
      </c>
      <c r="H109" s="34" t="s">
        <v>38</v>
      </c>
      <c r="I109" s="35" t="s">
        <v>39</v>
      </c>
    </row>
    <row r="110" spans="1:16" ht="16.5" thickBot="1">
      <c r="A110" s="36">
        <v>1</v>
      </c>
      <c r="B110" s="37">
        <v>1</v>
      </c>
      <c r="C110" s="37">
        <v>2</v>
      </c>
      <c r="D110" s="37">
        <v>3</v>
      </c>
      <c r="E110" s="37">
        <v>4</v>
      </c>
      <c r="F110" s="37">
        <v>5</v>
      </c>
      <c r="G110" s="37" t="s">
        <v>40</v>
      </c>
      <c r="H110" s="37">
        <v>7</v>
      </c>
      <c r="I110" s="38" t="s">
        <v>41</v>
      </c>
    </row>
    <row r="111" spans="1:16">
      <c r="A111" s="205" t="s">
        <v>48</v>
      </c>
      <c r="B111" s="206"/>
      <c r="C111" s="206"/>
      <c r="D111" s="206"/>
      <c r="E111" s="206"/>
      <c r="F111" s="206"/>
      <c r="G111" s="206"/>
      <c r="H111" s="206"/>
      <c r="I111" s="207"/>
    </row>
    <row r="112" spans="1:16" ht="16.5" thickBot="1">
      <c r="A112" s="26" t="s">
        <v>125</v>
      </c>
      <c r="B112" s="115" t="s">
        <v>125</v>
      </c>
      <c r="C112" s="27" t="s">
        <v>125</v>
      </c>
      <c r="D112" s="27">
        <v>0</v>
      </c>
      <c r="E112" s="29">
        <f>SUM(B19)</f>
        <v>50235</v>
      </c>
      <c r="F112" s="129">
        <f>SUM(B20)</f>
        <v>77.642967542503868</v>
      </c>
      <c r="G112" s="63">
        <f>D112*F112/E112</f>
        <v>0</v>
      </c>
      <c r="H112" s="27">
        <v>0</v>
      </c>
      <c r="I112" s="130">
        <f t="shared" ref="I112" si="17">G112*H112</f>
        <v>0</v>
      </c>
    </row>
    <row r="113" spans="1:10" ht="33" customHeight="1" thickBot="1">
      <c r="A113" s="200" t="s">
        <v>53</v>
      </c>
      <c r="B113" s="201"/>
      <c r="C113" s="201"/>
      <c r="D113" s="201"/>
      <c r="E113" s="201"/>
      <c r="F113" s="201"/>
      <c r="G113" s="202"/>
      <c r="H113" s="22"/>
      <c r="I113" s="93">
        <f>SUM(I112:I112)</f>
        <v>0</v>
      </c>
    </row>
    <row r="115" spans="1:10">
      <c r="A115" s="196" t="s">
        <v>49</v>
      </c>
      <c r="B115" s="196"/>
      <c r="C115" s="196"/>
      <c r="D115" s="196"/>
      <c r="E115" s="196"/>
      <c r="F115" s="196"/>
      <c r="G115" s="196"/>
      <c r="H115" s="196"/>
      <c r="I115" s="196"/>
    </row>
    <row r="116" spans="1:10" ht="16.5" thickBot="1"/>
    <row r="117" spans="1:10" ht="94.5">
      <c r="A117" s="33" t="s">
        <v>1</v>
      </c>
      <c r="B117" s="34" t="s">
        <v>32</v>
      </c>
      <c r="C117" s="34" t="s">
        <v>33</v>
      </c>
      <c r="D117" s="34" t="s">
        <v>34</v>
      </c>
      <c r="E117" s="34" t="s">
        <v>35</v>
      </c>
      <c r="F117" s="34" t="s">
        <v>36</v>
      </c>
      <c r="G117" s="34" t="s">
        <v>37</v>
      </c>
      <c r="H117" s="34" t="s">
        <v>38</v>
      </c>
      <c r="I117" s="41" t="s">
        <v>39</v>
      </c>
      <c r="J117" s="43" t="s">
        <v>57</v>
      </c>
    </row>
    <row r="118" spans="1:10" ht="16.5" thickBot="1">
      <c r="A118" s="36">
        <v>1</v>
      </c>
      <c r="B118" s="37">
        <v>1</v>
      </c>
      <c r="C118" s="37">
        <v>2</v>
      </c>
      <c r="D118" s="37">
        <v>3</v>
      </c>
      <c r="E118" s="37">
        <v>4</v>
      </c>
      <c r="F118" s="37">
        <v>5</v>
      </c>
      <c r="G118" s="37" t="s">
        <v>40</v>
      </c>
      <c r="H118" s="37">
        <v>7</v>
      </c>
      <c r="I118" s="42" t="s">
        <v>58</v>
      </c>
      <c r="J118" s="45">
        <v>9</v>
      </c>
    </row>
    <row r="119" spans="1:10">
      <c r="A119" s="205" t="s">
        <v>50</v>
      </c>
      <c r="B119" s="206"/>
      <c r="C119" s="206"/>
      <c r="D119" s="206"/>
      <c r="E119" s="206"/>
      <c r="F119" s="206"/>
      <c r="G119" s="206"/>
      <c r="H119" s="206"/>
      <c r="I119" s="206"/>
      <c r="J119" s="44"/>
    </row>
    <row r="120" spans="1:10" ht="16.5" thickBot="1">
      <c r="A120" s="6" t="s">
        <v>125</v>
      </c>
      <c r="B120" s="112" t="s">
        <v>125</v>
      </c>
      <c r="C120" s="27" t="s">
        <v>125</v>
      </c>
      <c r="D120" s="103">
        <v>0</v>
      </c>
      <c r="E120" s="19">
        <f>SUM(B19)</f>
        <v>50235</v>
      </c>
      <c r="F120" s="20">
        <f>SUM(B20)</f>
        <v>77.642967542503868</v>
      </c>
      <c r="G120" s="7">
        <f>D120*F120/E120</f>
        <v>0</v>
      </c>
      <c r="H120" s="104">
        <v>0</v>
      </c>
      <c r="I120" s="94">
        <f>G120*H120*J120</f>
        <v>0</v>
      </c>
      <c r="J120" s="105">
        <v>0</v>
      </c>
    </row>
    <row r="121" spans="1:10" ht="32.25" customHeight="1" thickBot="1">
      <c r="A121" s="200" t="s">
        <v>54</v>
      </c>
      <c r="B121" s="201"/>
      <c r="C121" s="201"/>
      <c r="D121" s="201"/>
      <c r="E121" s="201"/>
      <c r="F121" s="201"/>
      <c r="G121" s="202"/>
      <c r="H121" s="22"/>
      <c r="I121" s="22">
        <f>SUM(I120:I120)</f>
        <v>0</v>
      </c>
      <c r="J121" s="106"/>
    </row>
    <row r="123" spans="1:10">
      <c r="A123" s="196" t="s">
        <v>55</v>
      </c>
      <c r="B123" s="196"/>
      <c r="C123" s="196"/>
      <c r="D123" s="196"/>
      <c r="E123" s="196"/>
      <c r="F123" s="196"/>
      <c r="G123" s="196"/>
      <c r="H123" s="196"/>
      <c r="I123" s="196"/>
    </row>
    <row r="124" spans="1:10" ht="16.5" thickBot="1"/>
    <row r="125" spans="1:10" ht="94.5">
      <c r="A125" s="33" t="s">
        <v>1</v>
      </c>
      <c r="B125" s="34" t="s">
        <v>32</v>
      </c>
      <c r="C125" s="34" t="s">
        <v>33</v>
      </c>
      <c r="D125" s="34" t="s">
        <v>34</v>
      </c>
      <c r="E125" s="34" t="s">
        <v>35</v>
      </c>
      <c r="F125" s="34" t="s">
        <v>36</v>
      </c>
      <c r="G125" s="34" t="s">
        <v>37</v>
      </c>
      <c r="H125" s="34" t="s">
        <v>38</v>
      </c>
      <c r="I125" s="41" t="s">
        <v>39</v>
      </c>
      <c r="J125" s="43" t="s">
        <v>57</v>
      </c>
    </row>
    <row r="126" spans="1:10" ht="16.5" thickBot="1">
      <c r="A126" s="36">
        <v>1</v>
      </c>
      <c r="B126" s="37">
        <v>1</v>
      </c>
      <c r="C126" s="37">
        <v>2</v>
      </c>
      <c r="D126" s="37">
        <v>3</v>
      </c>
      <c r="E126" s="37">
        <v>4</v>
      </c>
      <c r="F126" s="37">
        <v>5</v>
      </c>
      <c r="G126" s="37" t="s">
        <v>40</v>
      </c>
      <c r="H126" s="37">
        <v>7</v>
      </c>
      <c r="I126" s="42" t="s">
        <v>41</v>
      </c>
      <c r="J126" s="45">
        <v>9</v>
      </c>
    </row>
    <row r="127" spans="1:10" ht="15.75" customHeight="1">
      <c r="A127" s="205" t="s">
        <v>56</v>
      </c>
      <c r="B127" s="206"/>
      <c r="C127" s="206"/>
      <c r="D127" s="206"/>
      <c r="E127" s="206"/>
      <c r="F127" s="206"/>
      <c r="G127" s="206"/>
      <c r="H127" s="206"/>
      <c r="I127" s="206"/>
      <c r="J127" s="207"/>
    </row>
    <row r="128" spans="1:10" ht="16.5" thickBot="1">
      <c r="A128" s="6" t="s">
        <v>125</v>
      </c>
      <c r="B128" s="112" t="s">
        <v>125</v>
      </c>
      <c r="C128" s="27" t="s">
        <v>125</v>
      </c>
      <c r="D128" s="103">
        <v>0</v>
      </c>
      <c r="E128" s="19">
        <f>SUM(B19)</f>
        <v>50235</v>
      </c>
      <c r="F128" s="20">
        <f>SUM(B20)</f>
        <v>77.642967542503868</v>
      </c>
      <c r="G128" s="7">
        <f>D128*F128/E128</f>
        <v>0</v>
      </c>
      <c r="H128" s="104">
        <v>0</v>
      </c>
      <c r="I128" s="94">
        <f>G128*H128</f>
        <v>0</v>
      </c>
      <c r="J128" s="105">
        <v>0</v>
      </c>
    </row>
    <row r="129" spans="1:20" ht="32.25" customHeight="1" thickBot="1">
      <c r="A129" s="200" t="s">
        <v>59</v>
      </c>
      <c r="B129" s="201"/>
      <c r="C129" s="201"/>
      <c r="D129" s="201"/>
      <c r="E129" s="201"/>
      <c r="F129" s="201"/>
      <c r="G129" s="202"/>
      <c r="H129" s="22"/>
      <c r="I129" s="62">
        <f>SUM(I128:I128)</f>
        <v>0</v>
      </c>
      <c r="J129" s="106"/>
    </row>
    <row r="131" spans="1:20">
      <c r="A131" s="196" t="s">
        <v>60</v>
      </c>
      <c r="B131" s="196"/>
      <c r="C131" s="196"/>
      <c r="D131" s="196"/>
      <c r="E131" s="196"/>
      <c r="F131" s="196"/>
      <c r="G131" s="196"/>
      <c r="H131" s="196"/>
      <c r="I131" s="196"/>
    </row>
    <row r="132" spans="1:20" ht="16.5" thickBot="1"/>
    <row r="133" spans="1:20" ht="94.5">
      <c r="A133" s="33" t="s">
        <v>1</v>
      </c>
      <c r="B133" s="114" t="s">
        <v>128</v>
      </c>
      <c r="C133" s="34" t="s">
        <v>33</v>
      </c>
      <c r="D133" s="34" t="s">
        <v>62</v>
      </c>
      <c r="E133" s="34" t="s">
        <v>35</v>
      </c>
      <c r="F133" s="34" t="s">
        <v>36</v>
      </c>
      <c r="G133" s="34" t="s">
        <v>37</v>
      </c>
      <c r="H133" s="34" t="s">
        <v>38</v>
      </c>
      <c r="I133" s="35" t="s">
        <v>39</v>
      </c>
    </row>
    <row r="134" spans="1:20" ht="16.5" thickBot="1">
      <c r="A134" s="36">
        <v>1</v>
      </c>
      <c r="B134" s="37">
        <v>1</v>
      </c>
      <c r="C134" s="37">
        <v>2</v>
      </c>
      <c r="D134" s="37">
        <v>3</v>
      </c>
      <c r="E134" s="37">
        <v>4</v>
      </c>
      <c r="F134" s="37">
        <v>5</v>
      </c>
      <c r="G134" s="37" t="s">
        <v>40</v>
      </c>
      <c r="H134" s="37">
        <v>7</v>
      </c>
      <c r="I134" s="38" t="s">
        <v>41</v>
      </c>
    </row>
    <row r="135" spans="1:20">
      <c r="A135" s="205" t="s">
        <v>61</v>
      </c>
      <c r="B135" s="206"/>
      <c r="C135" s="206"/>
      <c r="D135" s="206"/>
      <c r="E135" s="206"/>
      <c r="F135" s="206"/>
      <c r="G135" s="206"/>
      <c r="H135" s="206"/>
      <c r="I135" s="207"/>
    </row>
    <row r="136" spans="1:20">
      <c r="A136" s="68">
        <v>1</v>
      </c>
      <c r="B136" s="126" t="s">
        <v>115</v>
      </c>
      <c r="C136" s="63" t="s">
        <v>126</v>
      </c>
      <c r="D136" s="103">
        <v>1</v>
      </c>
      <c r="E136" s="19">
        <f>SUM(B19)</f>
        <v>50235</v>
      </c>
      <c r="F136" s="20">
        <f>SUM(B20)</f>
        <v>77.642967542503868</v>
      </c>
      <c r="G136" s="7">
        <f>D136*F136/E136</f>
        <v>1.5455950540958271E-3</v>
      </c>
      <c r="H136" s="104">
        <v>838830</v>
      </c>
      <c r="I136" s="92">
        <f>G136*H136</f>
        <v>1296.4914992272027</v>
      </c>
      <c r="L136" s="31">
        <f>D136*H136</f>
        <v>838830</v>
      </c>
      <c r="M136" s="1">
        <f>L136/12</f>
        <v>69902.5</v>
      </c>
      <c r="R136" s="104">
        <v>48783</v>
      </c>
      <c r="S136" s="31">
        <f>R136*12</f>
        <v>585396</v>
      </c>
      <c r="T136" s="31">
        <f t="shared" ref="T136:T147" si="18">G136*S136</f>
        <v>904.78516228748083</v>
      </c>
    </row>
    <row r="137" spans="1:20">
      <c r="A137" s="68">
        <v>2</v>
      </c>
      <c r="B137" s="127" t="s">
        <v>114</v>
      </c>
      <c r="C137" s="63" t="s">
        <v>126</v>
      </c>
      <c r="D137" s="103">
        <v>1</v>
      </c>
      <c r="E137" s="19">
        <f>SUM(B19)</f>
        <v>50235</v>
      </c>
      <c r="F137" s="20">
        <f>SUM(B20)</f>
        <v>77.642967542503868</v>
      </c>
      <c r="G137" s="7">
        <f t="shared" ref="G137:G149" si="19">D137*F137/E137</f>
        <v>1.5455950540958271E-3</v>
      </c>
      <c r="H137" s="104">
        <v>457404</v>
      </c>
      <c r="I137" s="92">
        <f t="shared" ref="I137:I149" si="20">G137*H137</f>
        <v>706.96136012364764</v>
      </c>
      <c r="L137" s="31">
        <f t="shared" ref="L137:L149" si="21">D137*H137</f>
        <v>457404</v>
      </c>
      <c r="M137" s="153">
        <f t="shared" ref="M137:M149" si="22">L137/12</f>
        <v>38117</v>
      </c>
      <c r="R137" s="104">
        <v>19890</v>
      </c>
      <c r="S137" s="31">
        <f>R137*12</f>
        <v>238680</v>
      </c>
      <c r="T137" s="31">
        <f t="shared" si="18"/>
        <v>368.90262751159202</v>
      </c>
    </row>
    <row r="138" spans="1:20">
      <c r="A138" s="68">
        <v>3</v>
      </c>
      <c r="B138" s="127" t="s">
        <v>116</v>
      </c>
      <c r="C138" s="63" t="s">
        <v>126</v>
      </c>
      <c r="D138" s="103">
        <v>1</v>
      </c>
      <c r="E138" s="19">
        <f>SUM(B19)</f>
        <v>50235</v>
      </c>
      <c r="F138" s="20">
        <f>SUM(B20)</f>
        <v>77.642967542503868</v>
      </c>
      <c r="G138" s="7">
        <f t="shared" si="19"/>
        <v>1.5455950540958271E-3</v>
      </c>
      <c r="H138" s="104">
        <v>473277</v>
      </c>
      <c r="I138" s="92">
        <f t="shared" si="20"/>
        <v>731.49459041731075</v>
      </c>
      <c r="L138" s="31">
        <f t="shared" si="21"/>
        <v>473277</v>
      </c>
      <c r="M138" s="153">
        <f t="shared" si="22"/>
        <v>39439.75</v>
      </c>
      <c r="R138" s="104">
        <v>17340</v>
      </c>
      <c r="S138" s="31">
        <f>R138*12</f>
        <v>208080</v>
      </c>
      <c r="T138" s="31">
        <f t="shared" si="18"/>
        <v>321.6074188562597</v>
      </c>
    </row>
    <row r="139" spans="1:20">
      <c r="A139" s="68">
        <v>4</v>
      </c>
      <c r="B139" s="127" t="s">
        <v>117</v>
      </c>
      <c r="C139" s="63" t="s">
        <v>126</v>
      </c>
      <c r="D139" s="103">
        <v>1</v>
      </c>
      <c r="E139" s="19">
        <f>SUM(B$19)</f>
        <v>50235</v>
      </c>
      <c r="F139" s="20">
        <f>SUM(B$20)</f>
        <v>77.642967542503868</v>
      </c>
      <c r="G139" s="7">
        <f t="shared" si="19"/>
        <v>1.5455950540958271E-3</v>
      </c>
      <c r="H139" s="104">
        <v>547317</v>
      </c>
      <c r="I139" s="92">
        <f>G139*H139</f>
        <v>845.93044822256581</v>
      </c>
      <c r="L139" s="31">
        <f t="shared" si="21"/>
        <v>547317</v>
      </c>
      <c r="M139" s="153">
        <f t="shared" si="22"/>
        <v>45609.75</v>
      </c>
      <c r="R139" s="104">
        <v>18360</v>
      </c>
      <c r="S139" s="31">
        <f>R139*12</f>
        <v>220320</v>
      </c>
      <c r="T139" s="31">
        <f t="shared" si="18"/>
        <v>340.52550231839263</v>
      </c>
    </row>
    <row r="140" spans="1:20">
      <c r="A140" s="68">
        <v>5</v>
      </c>
      <c r="B140" s="127" t="s">
        <v>119</v>
      </c>
      <c r="C140" s="63" t="s">
        <v>126</v>
      </c>
      <c r="D140" s="103">
        <v>1</v>
      </c>
      <c r="E140" s="19">
        <f t="shared" ref="E140:E149" si="23">SUM(B$19)</f>
        <v>50235</v>
      </c>
      <c r="F140" s="20">
        <f t="shared" ref="F140:F149" si="24">SUM(B$20)</f>
        <v>77.642967542503868</v>
      </c>
      <c r="G140" s="7">
        <f t="shared" si="19"/>
        <v>1.5455950540958271E-3</v>
      </c>
      <c r="H140" s="104">
        <v>316994</v>
      </c>
      <c r="I140" s="92">
        <f t="shared" si="20"/>
        <v>489.94435857805263</v>
      </c>
      <c r="L140" s="31">
        <f t="shared" si="21"/>
        <v>316994</v>
      </c>
      <c r="M140" s="153">
        <f t="shared" si="22"/>
        <v>26416.166666666668</v>
      </c>
      <c r="R140" s="104">
        <v>13423</v>
      </c>
      <c r="S140" s="31">
        <f>R140*12</f>
        <v>161076</v>
      </c>
      <c r="T140" s="31">
        <f t="shared" si="18"/>
        <v>248.95826893353944</v>
      </c>
    </row>
    <row r="141" spans="1:20">
      <c r="A141" s="68">
        <v>6</v>
      </c>
      <c r="B141" s="127" t="s">
        <v>119</v>
      </c>
      <c r="C141" s="63" t="s">
        <v>126</v>
      </c>
      <c r="D141" s="103">
        <v>1</v>
      </c>
      <c r="E141" s="19">
        <f t="shared" si="23"/>
        <v>50235</v>
      </c>
      <c r="F141" s="20">
        <f t="shared" si="24"/>
        <v>77.642967542503868</v>
      </c>
      <c r="G141" s="7">
        <f t="shared" si="19"/>
        <v>1.5455950540958271E-3</v>
      </c>
      <c r="H141" s="104">
        <v>316994</v>
      </c>
      <c r="I141" s="92">
        <f t="shared" si="20"/>
        <v>489.94435857805263</v>
      </c>
      <c r="L141" s="31">
        <f t="shared" si="21"/>
        <v>316994</v>
      </c>
      <c r="M141" s="153">
        <f t="shared" si="22"/>
        <v>26416.166666666668</v>
      </c>
      <c r="R141" s="104">
        <v>13423</v>
      </c>
      <c r="S141" s="31">
        <f t="shared" ref="S141:S149" si="25">R141*12</f>
        <v>161076</v>
      </c>
      <c r="T141" s="31">
        <f t="shared" si="18"/>
        <v>248.95826893353944</v>
      </c>
    </row>
    <row r="142" spans="1:20">
      <c r="A142" s="68">
        <v>7</v>
      </c>
      <c r="B142" s="127" t="s">
        <v>120</v>
      </c>
      <c r="C142" s="63" t="s">
        <v>126</v>
      </c>
      <c r="D142" s="103">
        <v>1</v>
      </c>
      <c r="E142" s="19">
        <f t="shared" si="23"/>
        <v>50235</v>
      </c>
      <c r="F142" s="20">
        <f t="shared" si="24"/>
        <v>77.642967542503868</v>
      </c>
      <c r="G142" s="7">
        <f t="shared" si="19"/>
        <v>1.5455950540958271E-3</v>
      </c>
      <c r="H142" s="104">
        <v>194240</v>
      </c>
      <c r="I142" s="92">
        <f t="shared" si="20"/>
        <v>300.21638330757344</v>
      </c>
      <c r="L142" s="31">
        <f t="shared" si="21"/>
        <v>194240</v>
      </c>
      <c r="M142" s="153">
        <f t="shared" si="22"/>
        <v>16186.666666666666</v>
      </c>
      <c r="R142" s="104">
        <v>7742.25</v>
      </c>
      <c r="S142" s="31">
        <f t="shared" ref="S142:S147" si="26">R142*12</f>
        <v>92907</v>
      </c>
      <c r="T142" s="31">
        <f t="shared" si="18"/>
        <v>143.59659969088099</v>
      </c>
    </row>
    <row r="143" spans="1:20">
      <c r="A143" s="68">
        <v>8</v>
      </c>
      <c r="B143" s="127" t="s">
        <v>120</v>
      </c>
      <c r="C143" s="63" t="s">
        <v>126</v>
      </c>
      <c r="D143" s="103">
        <v>1</v>
      </c>
      <c r="E143" s="19">
        <f t="shared" si="23"/>
        <v>50235</v>
      </c>
      <c r="F143" s="20">
        <f t="shared" si="24"/>
        <v>77.642967542503868</v>
      </c>
      <c r="G143" s="7">
        <f t="shared" si="19"/>
        <v>1.5455950540958271E-3</v>
      </c>
      <c r="H143" s="104">
        <v>194240</v>
      </c>
      <c r="I143" s="92">
        <f t="shared" si="20"/>
        <v>300.21638330757344</v>
      </c>
      <c r="L143" s="31">
        <f t="shared" si="21"/>
        <v>194240</v>
      </c>
      <c r="M143" s="153">
        <f t="shared" si="22"/>
        <v>16186.666666666666</v>
      </c>
      <c r="R143" s="104">
        <v>7533</v>
      </c>
      <c r="S143" s="31">
        <f t="shared" si="26"/>
        <v>90396</v>
      </c>
      <c r="T143" s="31">
        <f t="shared" si="18"/>
        <v>139.71561051004639</v>
      </c>
    </row>
    <row r="144" spans="1:20">
      <c r="A144" s="68">
        <v>9</v>
      </c>
      <c r="B144" s="127" t="s">
        <v>121</v>
      </c>
      <c r="C144" s="63" t="s">
        <v>126</v>
      </c>
      <c r="D144" s="103">
        <v>1</v>
      </c>
      <c r="E144" s="19">
        <f t="shared" si="23"/>
        <v>50235</v>
      </c>
      <c r="F144" s="20">
        <f t="shared" si="24"/>
        <v>77.642967542503868</v>
      </c>
      <c r="G144" s="7">
        <f t="shared" si="19"/>
        <v>1.5455950540958271E-3</v>
      </c>
      <c r="H144" s="104">
        <v>185610</v>
      </c>
      <c r="I144" s="92">
        <f t="shared" si="20"/>
        <v>286.87789799072647</v>
      </c>
      <c r="L144" s="31">
        <f t="shared" si="21"/>
        <v>185610</v>
      </c>
      <c r="M144" s="153">
        <f t="shared" si="22"/>
        <v>15467.5</v>
      </c>
      <c r="R144" s="104">
        <v>6213.5</v>
      </c>
      <c r="S144" s="31">
        <f t="shared" si="26"/>
        <v>74562</v>
      </c>
      <c r="T144" s="31">
        <f t="shared" si="18"/>
        <v>115.24265842349305</v>
      </c>
    </row>
    <row r="145" spans="1:20">
      <c r="A145" s="68">
        <v>10</v>
      </c>
      <c r="B145" s="127" t="s">
        <v>121</v>
      </c>
      <c r="C145" s="63" t="s">
        <v>126</v>
      </c>
      <c r="D145" s="103">
        <v>1</v>
      </c>
      <c r="E145" s="19">
        <f t="shared" si="23"/>
        <v>50235</v>
      </c>
      <c r="F145" s="20">
        <f t="shared" si="24"/>
        <v>77.642967542503868</v>
      </c>
      <c r="G145" s="7">
        <f t="shared" si="19"/>
        <v>1.5455950540958271E-3</v>
      </c>
      <c r="H145" s="104">
        <v>185610</v>
      </c>
      <c r="I145" s="92">
        <f t="shared" si="20"/>
        <v>286.87789799072647</v>
      </c>
      <c r="L145" s="31">
        <f t="shared" si="21"/>
        <v>185610</v>
      </c>
      <c r="M145" s="153">
        <f t="shared" si="22"/>
        <v>15467.5</v>
      </c>
      <c r="R145" s="104">
        <v>6268.75</v>
      </c>
      <c r="S145" s="31">
        <f t="shared" si="26"/>
        <v>75225</v>
      </c>
      <c r="T145" s="31">
        <f t="shared" si="18"/>
        <v>116.26738794435859</v>
      </c>
    </row>
    <row r="146" spans="1:20">
      <c r="A146" s="68">
        <v>11</v>
      </c>
      <c r="B146" s="127" t="s">
        <v>121</v>
      </c>
      <c r="C146" s="63" t="s">
        <v>126</v>
      </c>
      <c r="D146" s="103">
        <v>1</v>
      </c>
      <c r="E146" s="19">
        <f t="shared" si="23"/>
        <v>50235</v>
      </c>
      <c r="F146" s="20">
        <f t="shared" si="24"/>
        <v>77.642967542503868</v>
      </c>
      <c r="G146" s="7">
        <f t="shared" si="19"/>
        <v>1.5455950540958271E-3</v>
      </c>
      <c r="H146" s="104">
        <v>185610</v>
      </c>
      <c r="I146" s="92">
        <f t="shared" si="20"/>
        <v>286.87789799072647</v>
      </c>
      <c r="L146" s="31">
        <f t="shared" si="21"/>
        <v>185610</v>
      </c>
      <c r="M146" s="153">
        <f t="shared" si="22"/>
        <v>15467.5</v>
      </c>
      <c r="R146" s="104">
        <v>6219.25</v>
      </c>
      <c r="S146" s="31">
        <f t="shared" si="26"/>
        <v>74631</v>
      </c>
      <c r="T146" s="31">
        <f t="shared" si="18"/>
        <v>115.34930448222568</v>
      </c>
    </row>
    <row r="147" spans="1:20">
      <c r="A147" s="68">
        <v>12</v>
      </c>
      <c r="B147" s="127" t="s">
        <v>121</v>
      </c>
      <c r="C147" s="63" t="s">
        <v>126</v>
      </c>
      <c r="D147" s="103">
        <v>1</v>
      </c>
      <c r="E147" s="19">
        <f t="shared" si="23"/>
        <v>50235</v>
      </c>
      <c r="F147" s="20">
        <f t="shared" si="24"/>
        <v>77.642967542503868</v>
      </c>
      <c r="G147" s="7">
        <f t="shared" si="19"/>
        <v>1.5455950540958271E-3</v>
      </c>
      <c r="H147" s="104">
        <v>185610</v>
      </c>
      <c r="I147" s="92">
        <f t="shared" si="20"/>
        <v>286.87789799072647</v>
      </c>
      <c r="L147" s="31">
        <f t="shared" si="21"/>
        <v>185610</v>
      </c>
      <c r="M147" s="153">
        <f t="shared" si="22"/>
        <v>15467.5</v>
      </c>
      <c r="R147" s="104">
        <v>6340.5</v>
      </c>
      <c r="S147" s="31">
        <f t="shared" si="26"/>
        <v>76086</v>
      </c>
      <c r="T147" s="31">
        <f t="shared" si="18"/>
        <v>117.5981452859351</v>
      </c>
    </row>
    <row r="148" spans="1:20" s="146" customFormat="1">
      <c r="A148" s="68">
        <v>13</v>
      </c>
      <c r="B148" s="127" t="s">
        <v>138</v>
      </c>
      <c r="C148" s="63" t="s">
        <v>126</v>
      </c>
      <c r="D148" s="103">
        <v>1</v>
      </c>
      <c r="E148" s="19">
        <f t="shared" si="23"/>
        <v>50235</v>
      </c>
      <c r="F148" s="20">
        <f t="shared" si="24"/>
        <v>77.642967542503868</v>
      </c>
      <c r="G148" s="7">
        <f>D148*F148/E148</f>
        <v>1.5455950540958271E-3</v>
      </c>
      <c r="H148" s="104">
        <v>203163</v>
      </c>
      <c r="I148" s="92">
        <f>G148*H148</f>
        <v>314.00772797527054</v>
      </c>
      <c r="L148" s="31">
        <f t="shared" si="21"/>
        <v>203163</v>
      </c>
      <c r="M148" s="153">
        <f t="shared" si="22"/>
        <v>16930.25</v>
      </c>
      <c r="R148" s="104"/>
      <c r="S148" s="31"/>
      <c r="T148" s="31"/>
    </row>
    <row r="149" spans="1:20" ht="16.5" thickBot="1">
      <c r="A149" s="68">
        <v>14</v>
      </c>
      <c r="B149" s="127" t="s">
        <v>118</v>
      </c>
      <c r="C149" s="63" t="s">
        <v>126</v>
      </c>
      <c r="D149" s="103">
        <v>1</v>
      </c>
      <c r="E149" s="19">
        <f t="shared" si="23"/>
        <v>50235</v>
      </c>
      <c r="F149" s="20">
        <f t="shared" si="24"/>
        <v>77.642967542503868</v>
      </c>
      <c r="G149" s="7">
        <f t="shared" si="19"/>
        <v>1.5455950540958271E-3</v>
      </c>
      <c r="H149" s="104">
        <v>307978.13</v>
      </c>
      <c r="I149" s="92">
        <f t="shared" si="20"/>
        <v>476.00947449768165</v>
      </c>
      <c r="L149" s="31">
        <f t="shared" si="21"/>
        <v>307978.13</v>
      </c>
      <c r="M149" s="153">
        <f t="shared" si="22"/>
        <v>25664.844166666666</v>
      </c>
      <c r="R149" s="104">
        <v>10593.4</v>
      </c>
      <c r="S149" s="31">
        <f t="shared" si="25"/>
        <v>127120.79999999999</v>
      </c>
      <c r="T149" s="31">
        <f>G149*S149</f>
        <v>196.47727975270479</v>
      </c>
    </row>
    <row r="150" spans="1:20" ht="31.5" customHeight="1" thickBot="1">
      <c r="A150" s="200" t="s">
        <v>63</v>
      </c>
      <c r="B150" s="201"/>
      <c r="C150" s="201"/>
      <c r="D150" s="201"/>
      <c r="E150" s="201"/>
      <c r="F150" s="201"/>
      <c r="G150" s="202"/>
      <c r="H150" s="22"/>
      <c r="I150" s="93">
        <f>SUM(I136:I149)</f>
        <v>7098.7281761978375</v>
      </c>
      <c r="L150" s="154">
        <f>SUM(L136:L149)</f>
        <v>4592877.13</v>
      </c>
      <c r="S150" s="31">
        <f>SUM(S136:S149)</f>
        <v>2185555.7999999998</v>
      </c>
      <c r="T150" s="31">
        <f>SUM(T136:T149)</f>
        <v>3377.9842349304486</v>
      </c>
    </row>
    <row r="152" spans="1:20">
      <c r="A152" s="196" t="s">
        <v>64</v>
      </c>
      <c r="B152" s="196"/>
      <c r="C152" s="196"/>
      <c r="D152" s="196"/>
      <c r="E152" s="196"/>
      <c r="F152" s="196"/>
      <c r="G152" s="196"/>
      <c r="H152" s="196"/>
      <c r="I152" s="196"/>
    </row>
    <row r="153" spans="1:20" ht="16.5" thickBot="1"/>
    <row r="154" spans="1:20" ht="81.75" customHeight="1">
      <c r="A154" s="33" t="s">
        <v>1</v>
      </c>
      <c r="B154" s="114" t="s">
        <v>32</v>
      </c>
      <c r="C154" s="34" t="s">
        <v>33</v>
      </c>
      <c r="D154" s="34" t="s">
        <v>62</v>
      </c>
      <c r="E154" s="34" t="s">
        <v>35</v>
      </c>
      <c r="F154" s="34" t="s">
        <v>36</v>
      </c>
      <c r="G154" s="34" t="s">
        <v>37</v>
      </c>
      <c r="H154" s="34" t="s">
        <v>38</v>
      </c>
      <c r="I154" s="35" t="s">
        <v>39</v>
      </c>
    </row>
    <row r="155" spans="1:20" ht="16.5" thickBot="1">
      <c r="A155" s="36">
        <v>1</v>
      </c>
      <c r="B155" s="37">
        <v>1</v>
      </c>
      <c r="C155" s="37">
        <v>2</v>
      </c>
      <c r="D155" s="37">
        <v>3</v>
      </c>
      <c r="E155" s="37">
        <v>4</v>
      </c>
      <c r="F155" s="37">
        <v>5</v>
      </c>
      <c r="G155" s="37" t="s">
        <v>40</v>
      </c>
      <c r="H155" s="37">
        <v>7</v>
      </c>
      <c r="I155" s="38" t="s">
        <v>41</v>
      </c>
    </row>
    <row r="156" spans="1:20">
      <c r="A156" s="205" t="s">
        <v>65</v>
      </c>
      <c r="B156" s="206"/>
      <c r="C156" s="206"/>
      <c r="D156" s="206"/>
      <c r="E156" s="206"/>
      <c r="F156" s="206"/>
      <c r="G156" s="206"/>
      <c r="H156" s="206"/>
      <c r="I156" s="207"/>
    </row>
    <row r="157" spans="1:20" ht="15" customHeight="1" thickBot="1">
      <c r="A157" s="26" t="s">
        <v>125</v>
      </c>
      <c r="B157" s="115" t="s">
        <v>125</v>
      </c>
      <c r="C157" s="27" t="s">
        <v>125</v>
      </c>
      <c r="D157" s="103">
        <v>0</v>
      </c>
      <c r="E157" s="19">
        <f>SUM(B19)</f>
        <v>50235</v>
      </c>
      <c r="F157" s="20">
        <f>SUM(B20)</f>
        <v>77.642967542503868</v>
      </c>
      <c r="G157" s="7">
        <f>D157*F157/E157</f>
        <v>0</v>
      </c>
      <c r="H157" s="104">
        <v>0</v>
      </c>
      <c r="I157" s="92">
        <f>G157*H157</f>
        <v>0</v>
      </c>
    </row>
    <row r="158" spans="1:20" ht="31.5" customHeight="1" thickBot="1">
      <c r="A158" s="200" t="s">
        <v>66</v>
      </c>
      <c r="B158" s="201"/>
      <c r="C158" s="201"/>
      <c r="D158" s="201"/>
      <c r="E158" s="201"/>
      <c r="F158" s="201"/>
      <c r="G158" s="202"/>
      <c r="H158" s="22"/>
      <c r="I158" s="93">
        <f>SUM(I157:I157)</f>
        <v>0</v>
      </c>
    </row>
    <row r="160" spans="1:20" s="158" customFormat="1" ht="33" customHeight="1">
      <c r="A160" s="203" t="s">
        <v>148</v>
      </c>
      <c r="B160" s="203"/>
      <c r="C160" s="203"/>
      <c r="D160" s="203"/>
      <c r="E160" s="203"/>
      <c r="F160" s="203"/>
      <c r="G160" s="203"/>
      <c r="H160" s="203"/>
      <c r="I160" s="203"/>
    </row>
    <row r="161" spans="1:10" s="158" customFormat="1" ht="16.5" thickBot="1"/>
    <row r="162" spans="1:10" s="158" customFormat="1" ht="87" customHeight="1">
      <c r="A162" s="33" t="s">
        <v>1</v>
      </c>
      <c r="B162" s="161" t="s">
        <v>32</v>
      </c>
      <c r="C162" s="161" t="s">
        <v>33</v>
      </c>
      <c r="D162" s="161" t="s">
        <v>62</v>
      </c>
      <c r="E162" s="161" t="s">
        <v>35</v>
      </c>
      <c r="F162" s="161" t="s">
        <v>36</v>
      </c>
      <c r="G162" s="161" t="s">
        <v>37</v>
      </c>
      <c r="H162" s="161" t="s">
        <v>38</v>
      </c>
      <c r="I162" s="35" t="s">
        <v>39</v>
      </c>
    </row>
    <row r="163" spans="1:10" s="158" customFormat="1" ht="16.5" thickBot="1">
      <c r="A163" s="36">
        <v>1</v>
      </c>
      <c r="B163" s="37">
        <v>1</v>
      </c>
      <c r="C163" s="37">
        <v>2</v>
      </c>
      <c r="D163" s="37">
        <v>3</v>
      </c>
      <c r="E163" s="37">
        <v>4</v>
      </c>
      <c r="F163" s="37">
        <v>5</v>
      </c>
      <c r="G163" s="37" t="s">
        <v>40</v>
      </c>
      <c r="H163" s="37">
        <v>7</v>
      </c>
      <c r="I163" s="38" t="s">
        <v>41</v>
      </c>
    </row>
    <row r="164" spans="1:10" s="158" customFormat="1">
      <c r="A164" s="205" t="s">
        <v>149</v>
      </c>
      <c r="B164" s="206"/>
      <c r="C164" s="206"/>
      <c r="D164" s="206"/>
      <c r="E164" s="206"/>
      <c r="F164" s="206"/>
      <c r="G164" s="206"/>
      <c r="H164" s="206"/>
      <c r="I164" s="207"/>
    </row>
    <row r="165" spans="1:10" s="158" customFormat="1" ht="16.5" thickBot="1">
      <c r="A165" s="26" t="s">
        <v>125</v>
      </c>
      <c r="B165" s="115" t="s">
        <v>125</v>
      </c>
      <c r="C165" s="27" t="s">
        <v>125</v>
      </c>
      <c r="D165" s="103">
        <v>0</v>
      </c>
      <c r="E165" s="19">
        <f>SUM(B19)</f>
        <v>50235</v>
      </c>
      <c r="F165" s="20">
        <f>SUM(B20)</f>
        <v>77.642967542503868</v>
      </c>
      <c r="G165" s="7">
        <f>D165*F165/E165</f>
        <v>0</v>
      </c>
      <c r="H165" s="104">
        <v>0</v>
      </c>
      <c r="I165" s="92">
        <f>G165*H165</f>
        <v>0</v>
      </c>
    </row>
    <row r="166" spans="1:10" s="158" customFormat="1" ht="32.25" customHeight="1" thickBot="1">
      <c r="A166" s="200" t="s">
        <v>66</v>
      </c>
      <c r="B166" s="201"/>
      <c r="C166" s="201"/>
      <c r="D166" s="201"/>
      <c r="E166" s="201"/>
      <c r="F166" s="201"/>
      <c r="G166" s="202"/>
      <c r="H166" s="22"/>
      <c r="I166" s="93">
        <f>SUM(I165:I165)</f>
        <v>0</v>
      </c>
    </row>
    <row r="167" spans="1:10" s="158" customFormat="1">
      <c r="H167"/>
    </row>
    <row r="168" spans="1:10">
      <c r="A168" s="214" t="s">
        <v>67</v>
      </c>
      <c r="B168" s="214"/>
      <c r="C168" s="214"/>
      <c r="D168" s="214"/>
      <c r="E168" s="214"/>
      <c r="F168" s="214"/>
      <c r="G168" s="214"/>
      <c r="H168" s="214"/>
      <c r="I168" s="214"/>
      <c r="J168" s="214"/>
    </row>
    <row r="170" spans="1:10">
      <c r="F170" s="32"/>
      <c r="G170" s="46"/>
    </row>
    <row r="171" spans="1:10" ht="16.5" thickBot="1"/>
    <row r="172" spans="1:10" ht="18" customHeight="1">
      <c r="A172" s="66"/>
      <c r="B172" s="235" t="s">
        <v>89</v>
      </c>
      <c r="C172" s="236"/>
      <c r="D172" s="236"/>
      <c r="E172" s="236"/>
      <c r="F172" s="236"/>
      <c r="G172" s="236"/>
      <c r="H172" s="236"/>
      <c r="I172" s="237"/>
      <c r="J172" s="70" t="s">
        <v>88</v>
      </c>
    </row>
    <row r="173" spans="1:10" ht="26.25" customHeight="1">
      <c r="A173" s="66"/>
      <c r="B173" s="68"/>
      <c r="C173" s="63"/>
      <c r="D173" s="63"/>
      <c r="E173" s="63"/>
      <c r="F173" s="63"/>
      <c r="G173" s="63"/>
      <c r="H173" s="174"/>
      <c r="I173" s="176"/>
      <c r="J173" s="71"/>
    </row>
    <row r="174" spans="1:10" ht="16.5" thickBot="1">
      <c r="A174" s="64"/>
      <c r="B174" s="95">
        <f>SUM(I97)</f>
        <v>231.83925811356877</v>
      </c>
      <c r="C174" s="96">
        <f>SUM(I105)</f>
        <v>0</v>
      </c>
      <c r="D174" s="96">
        <f>SUM(I113)</f>
        <v>0</v>
      </c>
      <c r="E174" s="96">
        <f>SUM(I121)</f>
        <v>0</v>
      </c>
      <c r="F174" s="96">
        <f>SUM(I129)</f>
        <v>0</v>
      </c>
      <c r="G174" s="96">
        <f>SUM(I150)</f>
        <v>7098.7281761978375</v>
      </c>
      <c r="H174" s="175">
        <f>SUM(I158)</f>
        <v>0</v>
      </c>
      <c r="I174" s="173">
        <f>SUM(I166)</f>
        <v>0</v>
      </c>
      <c r="J174" s="98">
        <f>SUM(B174:I174)</f>
        <v>7330.567434311406</v>
      </c>
    </row>
  </sheetData>
  <dataConsolidate/>
  <mergeCells count="90">
    <mergeCell ref="H6:J6"/>
    <mergeCell ref="A135:I135"/>
    <mergeCell ref="A150:G150"/>
    <mergeCell ref="A152:I152"/>
    <mergeCell ref="A156:I156"/>
    <mergeCell ref="E35:F35"/>
    <mergeCell ref="E36:F36"/>
    <mergeCell ref="E37:F37"/>
    <mergeCell ref="E38:F38"/>
    <mergeCell ref="E39:F39"/>
    <mergeCell ref="E40:F40"/>
    <mergeCell ref="E41:F41"/>
    <mergeCell ref="E43:F43"/>
    <mergeCell ref="E45:F45"/>
    <mergeCell ref="E47:F47"/>
    <mergeCell ref="E25:F25"/>
    <mergeCell ref="A164:I164"/>
    <mergeCell ref="A166:G166"/>
    <mergeCell ref="B172:I172"/>
    <mergeCell ref="E28:F28"/>
    <mergeCell ref="E32:F32"/>
    <mergeCell ref="E33:F33"/>
    <mergeCell ref="E34:F34"/>
    <mergeCell ref="E44:F44"/>
    <mergeCell ref="E50:F50"/>
    <mergeCell ref="E52:F52"/>
    <mergeCell ref="E29:F29"/>
    <mergeCell ref="E42:F42"/>
    <mergeCell ref="A168:J168"/>
    <mergeCell ref="A89:I89"/>
    <mergeCell ref="A91:I91"/>
    <mergeCell ref="A95:I95"/>
    <mergeCell ref="E49:F49"/>
    <mergeCell ref="E51:F51"/>
    <mergeCell ref="E46:F46"/>
    <mergeCell ref="E48:F48"/>
    <mergeCell ref="I28:I41"/>
    <mergeCell ref="I42:I55"/>
    <mergeCell ref="A54:F54"/>
    <mergeCell ref="E31:F31"/>
    <mergeCell ref="E30:F30"/>
    <mergeCell ref="A127:J127"/>
    <mergeCell ref="A10:I10"/>
    <mergeCell ref="A9:I9"/>
    <mergeCell ref="A8:I8"/>
    <mergeCell ref="A12:I12"/>
    <mergeCell ref="A14:I14"/>
    <mergeCell ref="C11:H11"/>
    <mergeCell ref="C16:I16"/>
    <mergeCell ref="C17:I17"/>
    <mergeCell ref="C19:I19"/>
    <mergeCell ref="C20:I20"/>
    <mergeCell ref="A23:I23"/>
    <mergeCell ref="A22:I22"/>
    <mergeCell ref="C18:I18"/>
    <mergeCell ref="E26:F26"/>
    <mergeCell ref="A27:I27"/>
    <mergeCell ref="A119:I119"/>
    <mergeCell ref="A123:I123"/>
    <mergeCell ref="A99:I99"/>
    <mergeCell ref="A103:I103"/>
    <mergeCell ref="A113:G113"/>
    <mergeCell ref="A121:G121"/>
    <mergeCell ref="A158:G158"/>
    <mergeCell ref="A131:I131"/>
    <mergeCell ref="A160:I160"/>
    <mergeCell ref="A81:I81"/>
    <mergeCell ref="I70:I71"/>
    <mergeCell ref="A111:I111"/>
    <mergeCell ref="A107:I107"/>
    <mergeCell ref="A97:G97"/>
    <mergeCell ref="A105:G105"/>
    <mergeCell ref="D85:G85"/>
    <mergeCell ref="A73:I73"/>
    <mergeCell ref="A77:I77"/>
    <mergeCell ref="I78:I79"/>
    <mergeCell ref="A79:F79"/>
    <mergeCell ref="A129:G129"/>
    <mergeCell ref="A115:I115"/>
    <mergeCell ref="I62:I63"/>
    <mergeCell ref="A65:I65"/>
    <mergeCell ref="A69:I69"/>
    <mergeCell ref="A71:F71"/>
    <mergeCell ref="A61:I61"/>
    <mergeCell ref="A63:F63"/>
    <mergeCell ref="A57:I57"/>
    <mergeCell ref="A55:D55"/>
    <mergeCell ref="E55:F55"/>
    <mergeCell ref="G55:H55"/>
    <mergeCell ref="E53:F53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5" manualBreakCount="5">
    <brk id="41" max="9" man="1"/>
    <brk id="72" max="9" man="1"/>
    <brk id="98" max="9" man="1"/>
    <brk id="122" max="9" man="1"/>
    <brk id="151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8" r:id="rId24"/>
    <oleObject progId="Equation.3" shapeId="1079" r:id="rId25"/>
    <oleObject progId="Equation.3" shapeId="1081" r:id="rId26"/>
    <oleObject progId="Equation.3" shapeId="1082" r:id="rId27"/>
    <oleObject progId="Equation.3" shapeId="1084" r:id="rId28"/>
    <oleObject progId="Equation.3" shapeId="1085" r:id="rId29"/>
    <oleObject progId="Equation.3" shapeId="1086" r:id="rId30"/>
    <oleObject progId="Equation.3" shapeId="1087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60"/>
  <sheetViews>
    <sheetView tabSelected="1" view="pageBreakPreview" zoomScale="80" zoomScaleNormal="80" zoomScaleSheetLayoutView="80" workbookViewId="0">
      <selection activeCell="K53" sqref="K53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0.5703125" style="1" customWidth="1"/>
    <col min="5" max="5" width="11" style="1" customWidth="1"/>
    <col min="6" max="7" width="10.5703125" style="1" customWidth="1"/>
    <col min="8" max="8" width="26" style="1" customWidth="1"/>
    <col min="9" max="9" width="28.28515625" style="1" customWidth="1"/>
    <col min="10" max="10" width="18.710937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46" t="s">
        <v>68</v>
      </c>
      <c r="B1" s="246"/>
      <c r="C1" s="246"/>
      <c r="D1" s="246"/>
      <c r="E1" s="246"/>
      <c r="F1" s="246"/>
      <c r="G1" s="246"/>
      <c r="H1" s="246"/>
      <c r="I1" s="246"/>
      <c r="J1" s="246"/>
    </row>
    <row r="3" spans="1:13" ht="21.75" customHeight="1">
      <c r="C3" s="32"/>
      <c r="D3" s="48"/>
      <c r="F3" s="47"/>
      <c r="G3" s="31"/>
    </row>
    <row r="4" spans="1:13" ht="16.5" thickBot="1"/>
    <row r="5" spans="1:13" ht="87" customHeight="1">
      <c r="B5" s="99" t="s">
        <v>87</v>
      </c>
      <c r="C5" s="99" t="s">
        <v>89</v>
      </c>
      <c r="D5" s="247" t="s">
        <v>90</v>
      </c>
      <c r="E5" s="248"/>
    </row>
    <row r="6" spans="1:13" ht="32.25" customHeight="1" thickBot="1">
      <c r="B6" s="100"/>
      <c r="C6" s="100"/>
      <c r="D6" s="258"/>
      <c r="E6" s="259"/>
    </row>
    <row r="7" spans="1:13" ht="16.5" thickBot="1">
      <c r="B7" s="97">
        <f>SUM('Норматив затрат'!H87)</f>
        <v>17592.925613230294</v>
      </c>
      <c r="C7" s="97">
        <f>SUM('Норматив затрат'!J174)</f>
        <v>7330.567434311406</v>
      </c>
      <c r="D7" s="260">
        <f>SUM(B7:C7)</f>
        <v>24923.493047541699</v>
      </c>
      <c r="E7" s="261"/>
    </row>
    <row r="9" spans="1:13" ht="15.75" customHeight="1">
      <c r="A9" s="214" t="s">
        <v>69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</row>
    <row r="10" spans="1:13" ht="15.75" customHeight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9"/>
    </row>
    <row r="11" spans="1:13" ht="15.75" customHeight="1">
      <c r="A11" s="203" t="s">
        <v>99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</row>
    <row r="12" spans="1:13" ht="16.5" thickBot="1"/>
    <row r="13" spans="1:13" ht="99" customHeight="1" thickBot="1">
      <c r="A13" s="249" t="s">
        <v>79</v>
      </c>
      <c r="B13" s="250" t="s">
        <v>70</v>
      </c>
      <c r="C13" s="250" t="s">
        <v>71</v>
      </c>
      <c r="D13" s="253" t="s">
        <v>72</v>
      </c>
      <c r="E13" s="254"/>
      <c r="F13" s="254"/>
      <c r="G13" s="255"/>
      <c r="H13" s="256" t="s">
        <v>83</v>
      </c>
      <c r="I13" s="250" t="s">
        <v>84</v>
      </c>
      <c r="J13" s="250" t="s">
        <v>73</v>
      </c>
      <c r="K13" s="250" t="s">
        <v>85</v>
      </c>
      <c r="L13" s="250" t="s">
        <v>78</v>
      </c>
      <c r="M13" s="249" t="s">
        <v>86</v>
      </c>
    </row>
    <row r="14" spans="1:13" ht="84.75" customHeight="1" thickBot="1">
      <c r="A14" s="249"/>
      <c r="B14" s="252"/>
      <c r="C14" s="252"/>
      <c r="D14" s="84" t="s">
        <v>74</v>
      </c>
      <c r="E14" s="85" t="s">
        <v>75</v>
      </c>
      <c r="F14" s="85" t="s">
        <v>76</v>
      </c>
      <c r="G14" s="86" t="s">
        <v>77</v>
      </c>
      <c r="H14" s="257"/>
      <c r="I14" s="252"/>
      <c r="J14" s="252"/>
      <c r="K14" s="251"/>
      <c r="L14" s="251"/>
      <c r="M14" s="249"/>
    </row>
    <row r="15" spans="1:13" ht="16.5" thickBot="1">
      <c r="A15" s="89">
        <v>1</v>
      </c>
      <c r="B15" s="87">
        <v>2</v>
      </c>
      <c r="C15" s="88">
        <v>3</v>
      </c>
      <c r="D15" s="56">
        <v>4</v>
      </c>
      <c r="E15" s="57">
        <v>5</v>
      </c>
      <c r="F15" s="57">
        <v>6</v>
      </c>
      <c r="G15" s="58">
        <v>7</v>
      </c>
      <c r="H15" s="88">
        <v>8</v>
      </c>
      <c r="I15" s="88">
        <v>9</v>
      </c>
      <c r="J15" s="88" t="s">
        <v>80</v>
      </c>
      <c r="K15" s="49" t="s">
        <v>82</v>
      </c>
      <c r="L15" s="50" t="s">
        <v>81</v>
      </c>
      <c r="M15" s="89">
        <v>13</v>
      </c>
    </row>
    <row r="16" spans="1:13" ht="32.25" thickBot="1">
      <c r="A16" s="78">
        <v>1</v>
      </c>
      <c r="B16" s="77" t="s">
        <v>122</v>
      </c>
      <c r="C16" s="88" t="s">
        <v>91</v>
      </c>
      <c r="D16" s="59">
        <f>SUM(D7)</f>
        <v>24923.493047541699</v>
      </c>
      <c r="E16" s="60">
        <f>SUM('Норматив затрат'!D87)</f>
        <v>17592.925613230294</v>
      </c>
      <c r="F16" s="132">
        <f>SUM('Норматив затрат'!B174)</f>
        <v>231.83925811356877</v>
      </c>
      <c r="G16" s="61">
        <f>SUM('Норматив затрат'!C174)</f>
        <v>0</v>
      </c>
      <c r="H16" s="51">
        <f>'Норматив затрат'!B17</f>
        <v>28569.98</v>
      </c>
      <c r="I16" s="51">
        <f>SUM('Норматив затрат'!B18)</f>
        <v>27056</v>
      </c>
      <c r="J16" s="52">
        <f>H16/I16</f>
        <v>1.0559572738024838</v>
      </c>
      <c r="K16" s="53">
        <f>F16+G16</f>
        <v>231.83925811356877</v>
      </c>
      <c r="L16" s="54">
        <f>K16/(F16+G16)</f>
        <v>1</v>
      </c>
      <c r="M16" s="107">
        <f>(E16/D16)*J16+(1-(E16/D16)*L16)</f>
        <v>1.0394989640355954</v>
      </c>
    </row>
    <row r="18" spans="1:17">
      <c r="A18" s="196" t="s">
        <v>100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</row>
    <row r="19" spans="1:17" ht="16.5" thickBot="1"/>
    <row r="20" spans="1:17" ht="63">
      <c r="G20" s="70" t="s">
        <v>79</v>
      </c>
      <c r="H20" s="74" t="s">
        <v>70</v>
      </c>
      <c r="I20" s="74" t="s">
        <v>93</v>
      </c>
      <c r="J20" s="136" t="s">
        <v>92</v>
      </c>
    </row>
    <row r="21" spans="1:17" ht="16.5" thickBot="1">
      <c r="G21" s="76">
        <v>1</v>
      </c>
      <c r="H21" s="73">
        <v>2</v>
      </c>
      <c r="I21" s="73">
        <v>3</v>
      </c>
      <c r="J21" s="75">
        <v>4</v>
      </c>
    </row>
    <row r="22" spans="1:17" ht="39" customHeight="1" thickBot="1">
      <c r="G22" s="78">
        <v>1</v>
      </c>
      <c r="H22" s="117" t="s">
        <v>122</v>
      </c>
      <c r="I22" s="118" t="s">
        <v>123</v>
      </c>
      <c r="J22" s="119">
        <v>1</v>
      </c>
      <c r="K22" s="116">
        <f>SUM(J22:J22)</f>
        <v>1</v>
      </c>
    </row>
    <row r="24" spans="1:17">
      <c r="A24" s="214" t="s">
        <v>95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</row>
    <row r="25" spans="1:17" ht="16.5" thickBot="1"/>
    <row r="26" spans="1:17" ht="100.5" customHeight="1">
      <c r="A26" s="80" t="s">
        <v>79</v>
      </c>
      <c r="B26" s="74" t="s">
        <v>70</v>
      </c>
      <c r="C26" s="74" t="s">
        <v>93</v>
      </c>
      <c r="D26" s="265" t="s">
        <v>96</v>
      </c>
      <c r="E26" s="265"/>
      <c r="F26" s="265" t="s">
        <v>97</v>
      </c>
      <c r="G26" s="265"/>
      <c r="H26" s="34" t="s">
        <v>92</v>
      </c>
      <c r="I26" s="34" t="s">
        <v>86</v>
      </c>
      <c r="J26" s="35" t="s">
        <v>90</v>
      </c>
      <c r="O26" s="31"/>
      <c r="Q26" s="31"/>
    </row>
    <row r="27" spans="1:17" ht="16.5" thickBot="1">
      <c r="A27" s="81"/>
      <c r="B27" s="79">
        <v>1</v>
      </c>
      <c r="C27" s="79">
        <v>2</v>
      </c>
      <c r="D27" s="262">
        <v>3</v>
      </c>
      <c r="E27" s="262"/>
      <c r="F27" s="267">
        <v>4</v>
      </c>
      <c r="G27" s="267"/>
      <c r="H27" s="82">
        <v>5</v>
      </c>
      <c r="I27" s="82">
        <v>6</v>
      </c>
      <c r="J27" s="83" t="s">
        <v>98</v>
      </c>
      <c r="O27" s="31"/>
      <c r="Q27" s="31"/>
    </row>
    <row r="28" spans="1:17" ht="36" customHeight="1" thickBot="1">
      <c r="A28" s="117">
        <v>1</v>
      </c>
      <c r="B28" s="120" t="s">
        <v>122</v>
      </c>
      <c r="C28" s="118" t="s">
        <v>127</v>
      </c>
      <c r="D28" s="266" t="s">
        <v>91</v>
      </c>
      <c r="E28" s="266"/>
      <c r="F28" s="268">
        <f>SUM(D16)</f>
        <v>24923.493047541699</v>
      </c>
      <c r="G28" s="269"/>
      <c r="H28" s="121">
        <f>SUM(J22)</f>
        <v>1</v>
      </c>
      <c r="I28" s="121">
        <f>SUM(M16)</f>
        <v>1.0394989640355954</v>
      </c>
      <c r="J28" s="122">
        <f>F28*H28*I28</f>
        <v>25907.94520306796</v>
      </c>
      <c r="L28" s="31"/>
      <c r="O28" s="31"/>
      <c r="P28" s="31"/>
      <c r="Q28" s="31"/>
    </row>
    <row r="29" spans="1:17">
      <c r="O29" s="31"/>
      <c r="P29" s="31"/>
      <c r="Q29" s="31"/>
    </row>
    <row r="30" spans="1:17" ht="15.75" customHeight="1">
      <c r="A30" s="137" t="s">
        <v>125</v>
      </c>
      <c r="B30" s="264" t="s">
        <v>134</v>
      </c>
      <c r="C30" s="264"/>
      <c r="D30" s="264"/>
      <c r="E30" s="264"/>
      <c r="F30" s="264"/>
      <c r="G30" s="264"/>
      <c r="H30" s="139">
        <f>J28*'Норматив затрат'!B16</f>
        <v>16762440.54638497</v>
      </c>
    </row>
    <row r="31" spans="1:17" ht="40.5" customHeight="1">
      <c r="A31" s="137" t="s">
        <v>125</v>
      </c>
      <c r="B31" s="264" t="s">
        <v>131</v>
      </c>
      <c r="C31" s="264"/>
      <c r="D31" s="264"/>
      <c r="E31" s="264"/>
      <c r="F31" s="264"/>
      <c r="G31" s="264"/>
      <c r="H31" s="139">
        <v>548800</v>
      </c>
    </row>
    <row r="32" spans="1:17" ht="37.5" customHeight="1">
      <c r="A32" s="137" t="s">
        <v>125</v>
      </c>
      <c r="B32" s="264" t="s">
        <v>132</v>
      </c>
      <c r="C32" s="264"/>
      <c r="D32" s="264"/>
      <c r="E32" s="264"/>
      <c r="F32" s="264"/>
      <c r="G32" s="264"/>
      <c r="H32" s="139">
        <f>SUM(H33:H34)</f>
        <v>150000</v>
      </c>
    </row>
    <row r="33" spans="1:16" ht="15.75" customHeight="1">
      <c r="C33" s="138"/>
      <c r="D33" s="151" t="s">
        <v>125</v>
      </c>
      <c r="E33" s="152" t="s">
        <v>44</v>
      </c>
      <c r="F33" s="152"/>
      <c r="G33" s="152"/>
      <c r="H33" s="128">
        <v>150000</v>
      </c>
      <c r="I33" s="150"/>
      <c r="J33" s="150"/>
      <c r="K33" s="150"/>
      <c r="L33" s="150"/>
    </row>
    <row r="34" spans="1:16" s="158" customFormat="1" ht="15.75" customHeight="1">
      <c r="C34" s="160"/>
      <c r="D34" s="160" t="s">
        <v>125</v>
      </c>
      <c r="E34" s="152" t="s">
        <v>150</v>
      </c>
      <c r="F34" s="152"/>
      <c r="G34" s="152"/>
      <c r="H34" s="128">
        <v>0</v>
      </c>
    </row>
    <row r="35" spans="1:16" ht="15.75" customHeight="1">
      <c r="C35" s="138"/>
      <c r="D35" s="138"/>
      <c r="E35" s="264"/>
      <c r="F35" s="264"/>
      <c r="G35" s="264"/>
      <c r="H35" s="139"/>
      <c r="O35" s="128">
        <f>M38-H35</f>
        <v>16824300</v>
      </c>
      <c r="P35" s="138" t="s">
        <v>133</v>
      </c>
    </row>
    <row r="36" spans="1:16" s="158" customFormat="1" ht="15.75" customHeight="1">
      <c r="C36" s="160"/>
    </row>
    <row r="37" spans="1:16" s="158" customFormat="1" ht="33" customHeight="1">
      <c r="C37" s="160"/>
      <c r="K37" s="270" t="s">
        <v>163</v>
      </c>
      <c r="L37" s="270"/>
      <c r="M37" s="177">
        <f>M38/H38</f>
        <v>0.96352260627227682</v>
      </c>
    </row>
    <row r="38" spans="1:16" ht="15.75" customHeight="1">
      <c r="A38" s="158"/>
      <c r="B38" s="270" t="s">
        <v>162</v>
      </c>
      <c r="C38" s="270"/>
      <c r="D38" s="270"/>
      <c r="E38" s="270"/>
      <c r="F38" s="270"/>
      <c r="G38" s="270"/>
      <c r="H38" s="154">
        <f>(H30+(0*0)-(0*0)+'Корректирующий коэффициент'!H31+'Корректирующий коэффициент'!H32)</f>
        <v>17461240.546384968</v>
      </c>
      <c r="J38" s="270" t="s">
        <v>160</v>
      </c>
      <c r="K38" s="270"/>
      <c r="L38" s="270"/>
      <c r="M38" s="139">
        <v>16824300</v>
      </c>
    </row>
    <row r="39" spans="1:16" s="158" customFormat="1">
      <c r="K39" s="160"/>
      <c r="L39" s="128"/>
      <c r="M39" s="160"/>
    </row>
    <row r="40" spans="1:16" s="158" customFormat="1">
      <c r="K40" s="160"/>
      <c r="L40" s="128"/>
      <c r="M40" s="160"/>
    </row>
    <row r="41" spans="1:16">
      <c r="K41" s="138"/>
      <c r="L41" s="156"/>
      <c r="M41" s="263"/>
      <c r="N41" s="263"/>
    </row>
    <row r="42" spans="1:16" s="135" customFormat="1" ht="15.75" customHeight="1">
      <c r="B42" s="270" t="s">
        <v>142</v>
      </c>
      <c r="C42" s="270"/>
      <c r="D42" s="270"/>
      <c r="E42" s="270"/>
      <c r="F42" s="270"/>
      <c r="G42" s="270"/>
      <c r="H42" s="154">
        <f>SUM(H43:H44)</f>
        <v>15975500.001760002</v>
      </c>
      <c r="K42" s="138"/>
      <c r="L42" s="138"/>
      <c r="M42" s="138"/>
      <c r="N42" s="138"/>
    </row>
    <row r="43" spans="1:16">
      <c r="B43" s="272" t="s">
        <v>143</v>
      </c>
      <c r="C43" s="272"/>
      <c r="D43" s="272"/>
      <c r="E43" s="272"/>
      <c r="F43" s="272"/>
      <c r="G43" s="272"/>
      <c r="H43" s="31">
        <f>'Норматив затрат'!L54</f>
        <v>11382622.871760003</v>
      </c>
      <c r="K43" s="138"/>
    </row>
    <row r="44" spans="1:16">
      <c r="B44" s="272" t="s">
        <v>144</v>
      </c>
      <c r="C44" s="272"/>
      <c r="D44" s="272"/>
      <c r="E44" s="272"/>
      <c r="F44" s="272"/>
      <c r="G44" s="272"/>
      <c r="H44" s="128">
        <f>'Норматив затрат'!L150</f>
        <v>4592877.13</v>
      </c>
      <c r="I44" s="138"/>
      <c r="J44" s="138"/>
      <c r="K44" s="138"/>
    </row>
    <row r="45" spans="1:16">
      <c r="B45" s="270"/>
      <c r="C45" s="270"/>
      <c r="D45" s="270"/>
      <c r="E45" s="270"/>
      <c r="F45" s="270"/>
      <c r="G45" s="270"/>
      <c r="H45" s="138"/>
      <c r="I45" s="138"/>
      <c r="J45" s="138"/>
      <c r="K45" s="138"/>
    </row>
    <row r="46" spans="1:16" ht="15.75" customHeight="1">
      <c r="B46" s="272" t="s">
        <v>44</v>
      </c>
      <c r="C46" s="272"/>
      <c r="D46" s="272"/>
      <c r="E46" s="272"/>
      <c r="F46" s="272"/>
      <c r="G46" s="272"/>
      <c r="H46" s="128">
        <f>'Норматив затрат'!L96</f>
        <v>149999.99999947898</v>
      </c>
      <c r="I46" s="157">
        <f>H46+H33</f>
        <v>299999.99999947898</v>
      </c>
      <c r="K46" s="138"/>
      <c r="L46" s="138"/>
      <c r="M46" s="138"/>
      <c r="N46" s="138"/>
    </row>
    <row r="47" spans="1:16" s="135" customFormat="1">
      <c r="B47" s="272" t="s">
        <v>151</v>
      </c>
      <c r="C47" s="272"/>
      <c r="D47" s="272"/>
      <c r="E47" s="272"/>
      <c r="F47" s="272"/>
      <c r="G47" s="272"/>
      <c r="H47" s="128">
        <v>0</v>
      </c>
      <c r="I47" s="157">
        <f>H47+H34</f>
        <v>0</v>
      </c>
      <c r="K47" s="138"/>
      <c r="L47" s="138"/>
      <c r="M47" s="138"/>
      <c r="N47" s="138"/>
    </row>
    <row r="48" spans="1:16">
      <c r="B48" s="270"/>
      <c r="C48" s="270"/>
      <c r="D48" s="270"/>
      <c r="E48" s="270"/>
      <c r="F48" s="270"/>
      <c r="G48" s="270"/>
      <c r="H48" s="138"/>
      <c r="K48" s="138"/>
      <c r="L48" s="138"/>
      <c r="M48" s="138"/>
      <c r="N48" s="138"/>
    </row>
    <row r="49" spans="2:14">
      <c r="B49" s="270"/>
      <c r="C49" s="270"/>
      <c r="D49" s="270"/>
      <c r="E49" s="270"/>
      <c r="F49" s="270"/>
      <c r="G49" s="270"/>
      <c r="H49" s="138"/>
      <c r="I49" s="138"/>
      <c r="J49" s="138"/>
      <c r="K49" s="138"/>
      <c r="L49" s="138"/>
      <c r="M49" s="138"/>
      <c r="N49" s="138"/>
    </row>
    <row r="50" spans="2:14">
      <c r="B50" s="271" t="s">
        <v>152</v>
      </c>
      <c r="C50" s="271"/>
      <c r="D50" s="271"/>
      <c r="E50" s="271"/>
      <c r="F50" s="271"/>
      <c r="G50" s="271"/>
    </row>
    <row r="51" spans="2:14">
      <c r="B51" s="271" t="s">
        <v>153</v>
      </c>
      <c r="C51" s="271"/>
      <c r="D51" s="271"/>
      <c r="E51" s="271"/>
      <c r="F51" s="271"/>
      <c r="G51" s="271"/>
    </row>
    <row r="52" spans="2:14">
      <c r="B52" s="271" t="s">
        <v>154</v>
      </c>
      <c r="C52" s="271"/>
      <c r="D52" s="271"/>
      <c r="E52" s="271"/>
      <c r="F52" s="271"/>
      <c r="G52" s="271"/>
    </row>
    <row r="53" spans="2:14">
      <c r="B53" s="271" t="s">
        <v>155</v>
      </c>
      <c r="C53" s="271"/>
      <c r="D53" s="271"/>
      <c r="E53" s="271"/>
      <c r="F53" s="271"/>
      <c r="G53" s="271"/>
    </row>
    <row r="54" spans="2:14">
      <c r="B54" s="271" t="s">
        <v>156</v>
      </c>
      <c r="C54" s="271"/>
      <c r="D54" s="271"/>
      <c r="E54" s="271"/>
      <c r="F54" s="271"/>
      <c r="G54" s="271"/>
    </row>
    <row r="55" spans="2:14" s="158" customFormat="1">
      <c r="B55" s="271" t="s">
        <v>159</v>
      </c>
      <c r="C55" s="271"/>
      <c r="D55" s="271"/>
      <c r="E55" s="271"/>
      <c r="F55" s="271"/>
      <c r="G55" s="271"/>
      <c r="H55" s="31">
        <f>H31</f>
        <v>548800</v>
      </c>
    </row>
    <row r="56" spans="2:14">
      <c r="B56" s="271" t="s">
        <v>158</v>
      </c>
      <c r="C56" s="271"/>
      <c r="D56" s="271"/>
      <c r="E56" s="271"/>
      <c r="F56" s="271"/>
      <c r="G56" s="271"/>
    </row>
    <row r="57" spans="2:14">
      <c r="G57" s="158"/>
    </row>
    <row r="58" spans="2:14">
      <c r="B58" s="271" t="s">
        <v>157</v>
      </c>
      <c r="C58" s="271"/>
      <c r="D58" s="271"/>
      <c r="E58" s="271"/>
      <c r="F58" s="271"/>
      <c r="G58" s="271"/>
    </row>
    <row r="60" spans="2:14">
      <c r="H60" s="31">
        <f>SUM(H43:H58)+H33</f>
        <v>16824300.001759481</v>
      </c>
    </row>
  </sheetData>
  <mergeCells count="48">
    <mergeCell ref="B42:G42"/>
    <mergeCell ref="B43:G43"/>
    <mergeCell ref="B44:G44"/>
    <mergeCell ref="B45:G45"/>
    <mergeCell ref="B50:G50"/>
    <mergeCell ref="B51:G51"/>
    <mergeCell ref="B46:G46"/>
    <mergeCell ref="B47:G47"/>
    <mergeCell ref="B48:G48"/>
    <mergeCell ref="B49:G49"/>
    <mergeCell ref="B52:G52"/>
    <mergeCell ref="B53:G53"/>
    <mergeCell ref="B54:G54"/>
    <mergeCell ref="B56:G56"/>
    <mergeCell ref="B58:G58"/>
    <mergeCell ref="B55:G55"/>
    <mergeCell ref="D7:E7"/>
    <mergeCell ref="D27:E27"/>
    <mergeCell ref="M41:N41"/>
    <mergeCell ref="E35:G35"/>
    <mergeCell ref="B32:G32"/>
    <mergeCell ref="B31:G31"/>
    <mergeCell ref="B30:G30"/>
    <mergeCell ref="A24:M24"/>
    <mergeCell ref="D26:E26"/>
    <mergeCell ref="D28:E28"/>
    <mergeCell ref="F26:G26"/>
    <mergeCell ref="F27:G27"/>
    <mergeCell ref="F28:G28"/>
    <mergeCell ref="J38:L38"/>
    <mergeCell ref="B38:G38"/>
    <mergeCell ref="K37:L37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J13:J14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rowBreaks count="1" manualBreakCount="1">
    <brk id="29" max="12" man="1"/>
  </rowBreaks>
  <drawing r:id="rId2"/>
  <legacyDrawing r:id="rId3"/>
  <oleObjects>
    <oleObject progId="Equation.3" shapeId="2049" r:id="rId4"/>
    <oleObject progId="Equation.3" shapeId="2050" r:id="rId5"/>
    <oleObject progId="Equation.3" shapeId="2051" r:id="rId6"/>
    <oleObject progId="Equation.3" shapeId="2052" r:id="rId7"/>
    <oleObject progId="Equation.3" shapeId="2054" r:id="rId8"/>
    <oleObject progId="Equation.3" shapeId="2055" r:id="rId9"/>
    <oleObject progId="Equation.3" shapeId="2057" r:id="rId10"/>
    <oleObject progId="Equation.3" shapeId="2058" r:id="rId11"/>
    <oleObject progId="Equation.3" shapeId="2059" r:id="rId12"/>
    <oleObject progId="Equation.3" shapeId="2060" r:id="rId1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Норматив затрат</vt:lpstr>
      <vt:lpstr>Корректирующий коэффициент</vt:lpstr>
      <vt:lpstr>Лист3</vt:lpstr>
      <vt:lpstr>'Корректирующий коэффициент'!Область_печати</vt:lpstr>
      <vt:lpstr>'Норматив затрат'!Область_печати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2019-03-04T06:50:18Z</cp:lastPrinted>
  <dcterms:created xsi:type="dcterms:W3CDTF">2015-11-17T09:44:49Z</dcterms:created>
  <dcterms:modified xsi:type="dcterms:W3CDTF">2019-03-04T06:51:00Z</dcterms:modified>
</cp:coreProperties>
</file>